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h\Documents\Asian Development Bank\ADB Contracts\Project 31 Kiribati PUB Reform\2 Goods\565-06 002 PPE Goods\565-06 002 PPE Tender and Contract\"/>
    </mc:Choice>
  </mc:AlternateContent>
  <xr:revisionPtr revIDLastSave="0" documentId="13_ncr:1_{9BDE532D-DF43-464C-9960-9562657360F9}" xr6:coauthVersionLast="47" xr6:coauthVersionMax="47" xr10:uidLastSave="{00000000-0000-0000-0000-000000000000}"/>
  <bookViews>
    <workbookView xWindow="-120" yWindow="-120" windowWidth="30960" windowHeight="16920" xr2:uid="{FE0944AC-AF8F-4549-A947-B6891472CC45}"/>
  </bookViews>
  <sheets>
    <sheet name="Lot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" l="1"/>
  <c r="I56" i="1"/>
  <c r="G39" i="1"/>
  <c r="G53" i="1"/>
  <c r="G54" i="1"/>
  <c r="G55" i="1"/>
  <c r="G46" i="1"/>
  <c r="G47" i="1"/>
  <c r="G50" i="1" s="1"/>
  <c r="N50" i="1" s="1"/>
  <c r="G48" i="1"/>
  <c r="G49" i="1"/>
  <c r="G32" i="1"/>
  <c r="G33" i="1"/>
  <c r="G34" i="1"/>
  <c r="G26" i="1"/>
  <c r="G27" i="1"/>
  <c r="G28" i="1"/>
  <c r="G29" i="1" s="1"/>
  <c r="N29" i="1" s="1"/>
  <c r="G18" i="1"/>
  <c r="G19" i="1"/>
  <c r="G20" i="1"/>
  <c r="G21" i="1"/>
  <c r="G22" i="1"/>
  <c r="G52" i="1"/>
  <c r="G56" i="1" s="1"/>
  <c r="N56" i="1" s="1"/>
  <c r="G45" i="1"/>
  <c r="G31" i="1"/>
  <c r="G25" i="1"/>
  <c r="G17" i="1"/>
  <c r="G11" i="1"/>
  <c r="G12" i="1"/>
  <c r="G13" i="1"/>
  <c r="G14" i="1"/>
  <c r="G10" i="1"/>
  <c r="G7" i="1"/>
  <c r="G6" i="1"/>
  <c r="N7" i="1"/>
  <c r="O7" i="1"/>
  <c r="P7" i="1"/>
  <c r="Q7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N24" i="1"/>
  <c r="O24" i="1"/>
  <c r="P24" i="1"/>
  <c r="Q24" i="1"/>
  <c r="N25" i="1"/>
  <c r="O25" i="1"/>
  <c r="P25" i="1"/>
  <c r="Q25" i="1"/>
  <c r="N26" i="1"/>
  <c r="O26" i="1"/>
  <c r="P26" i="1"/>
  <c r="Q26" i="1"/>
  <c r="N27" i="1"/>
  <c r="O27" i="1"/>
  <c r="P27" i="1"/>
  <c r="Q27" i="1"/>
  <c r="N28" i="1"/>
  <c r="O28" i="1"/>
  <c r="P28" i="1"/>
  <c r="Q28" i="1"/>
  <c r="N30" i="1"/>
  <c r="O30" i="1"/>
  <c r="P30" i="1"/>
  <c r="Q30" i="1"/>
  <c r="N31" i="1"/>
  <c r="O31" i="1"/>
  <c r="P31" i="1"/>
  <c r="Q31" i="1"/>
  <c r="N32" i="1"/>
  <c r="O32" i="1"/>
  <c r="P32" i="1"/>
  <c r="Q32" i="1"/>
  <c r="N33" i="1"/>
  <c r="O33" i="1"/>
  <c r="P33" i="1"/>
  <c r="Q33" i="1"/>
  <c r="N34" i="1"/>
  <c r="O34" i="1"/>
  <c r="P34" i="1"/>
  <c r="Q34" i="1"/>
  <c r="N36" i="1"/>
  <c r="O36" i="1"/>
  <c r="P36" i="1"/>
  <c r="Q36" i="1"/>
  <c r="N37" i="1"/>
  <c r="O37" i="1"/>
  <c r="P37" i="1"/>
  <c r="Q37" i="1"/>
  <c r="N38" i="1"/>
  <c r="O38" i="1"/>
  <c r="P38" i="1"/>
  <c r="Q38" i="1"/>
  <c r="N39" i="1"/>
  <c r="O39" i="1"/>
  <c r="P39" i="1"/>
  <c r="N40" i="1"/>
  <c r="O40" i="1"/>
  <c r="P40" i="1"/>
  <c r="Q40" i="1"/>
  <c r="N41" i="1"/>
  <c r="O41" i="1"/>
  <c r="P41" i="1"/>
  <c r="Q41" i="1"/>
  <c r="N42" i="1"/>
  <c r="O42" i="1"/>
  <c r="P42" i="1"/>
  <c r="Q42" i="1"/>
  <c r="O43" i="1"/>
  <c r="P43" i="1"/>
  <c r="N44" i="1"/>
  <c r="O44" i="1"/>
  <c r="P44" i="1"/>
  <c r="Q44" i="1"/>
  <c r="N45" i="1"/>
  <c r="O45" i="1"/>
  <c r="P45" i="1"/>
  <c r="Q45" i="1"/>
  <c r="N46" i="1"/>
  <c r="O46" i="1"/>
  <c r="P46" i="1"/>
  <c r="Q46" i="1"/>
  <c r="N47" i="1"/>
  <c r="O47" i="1"/>
  <c r="P47" i="1"/>
  <c r="Q47" i="1"/>
  <c r="N48" i="1"/>
  <c r="O48" i="1"/>
  <c r="P48" i="1"/>
  <c r="Q48" i="1"/>
  <c r="N49" i="1"/>
  <c r="O49" i="1"/>
  <c r="P49" i="1"/>
  <c r="Q49" i="1"/>
  <c r="Q50" i="1"/>
  <c r="N51" i="1"/>
  <c r="O51" i="1"/>
  <c r="P51" i="1"/>
  <c r="Q51" i="1"/>
  <c r="N52" i="1"/>
  <c r="O52" i="1"/>
  <c r="P52" i="1"/>
  <c r="Q52" i="1"/>
  <c r="N53" i="1"/>
  <c r="O53" i="1"/>
  <c r="P53" i="1"/>
  <c r="Q53" i="1"/>
  <c r="N54" i="1"/>
  <c r="O54" i="1"/>
  <c r="P54" i="1"/>
  <c r="Q54" i="1"/>
  <c r="N55" i="1"/>
  <c r="O55" i="1"/>
  <c r="P55" i="1"/>
  <c r="Q55" i="1"/>
  <c r="N57" i="1"/>
  <c r="O57" i="1"/>
  <c r="P57" i="1"/>
  <c r="Q57" i="1"/>
  <c r="N58" i="1"/>
  <c r="O58" i="1"/>
  <c r="P58" i="1"/>
  <c r="Q58" i="1"/>
  <c r="N59" i="1"/>
  <c r="O59" i="1"/>
  <c r="P59" i="1"/>
  <c r="Q59" i="1"/>
  <c r="O60" i="1"/>
  <c r="P60" i="1"/>
  <c r="N61" i="1"/>
  <c r="O61" i="1"/>
  <c r="P61" i="1"/>
  <c r="Q61" i="1"/>
  <c r="N62" i="1"/>
  <c r="O62" i="1"/>
  <c r="P62" i="1"/>
  <c r="Q62" i="1"/>
  <c r="N63" i="1"/>
  <c r="O63" i="1"/>
  <c r="P63" i="1"/>
  <c r="Q63" i="1"/>
  <c r="O6" i="1"/>
  <c r="P6" i="1"/>
  <c r="Q6" i="1"/>
  <c r="N6" i="1"/>
  <c r="P64" i="1"/>
  <c r="P56" i="1"/>
  <c r="H35" i="1"/>
  <c r="O35" i="1" s="1"/>
  <c r="I35" i="1"/>
  <c r="P35" i="1" s="1"/>
  <c r="G35" i="1"/>
  <c r="N35" i="1" s="1"/>
  <c r="H29" i="1"/>
  <c r="O29" i="1" s="1"/>
  <c r="I29" i="1"/>
  <c r="P29" i="1" s="1"/>
  <c r="G23" i="1"/>
  <c r="N23" i="1" s="1"/>
  <c r="I23" i="1"/>
  <c r="P23" i="1" s="1"/>
  <c r="H15" i="1"/>
  <c r="O15" i="1" s="1"/>
  <c r="G15" i="1"/>
  <c r="N15" i="1" s="1"/>
  <c r="G8" i="1"/>
  <c r="N8" i="1" s="1"/>
  <c r="J64" i="1"/>
  <c r="L64" i="1" s="1"/>
  <c r="L62" i="1"/>
  <c r="J60" i="1"/>
  <c r="L60" i="1" s="1"/>
  <c r="L58" i="1"/>
  <c r="J56" i="1"/>
  <c r="L56" i="1" s="1"/>
  <c r="L55" i="1"/>
  <c r="L54" i="1"/>
  <c r="L53" i="1"/>
  <c r="L52" i="1"/>
  <c r="L13" i="1"/>
  <c r="L12" i="1"/>
  <c r="L11" i="1"/>
  <c r="L10" i="1"/>
  <c r="L21" i="1"/>
  <c r="L20" i="1"/>
  <c r="L19" i="1"/>
  <c r="L18" i="1"/>
  <c r="L17" i="1"/>
  <c r="L27" i="1"/>
  <c r="L26" i="1"/>
  <c r="L25" i="1"/>
  <c r="L48" i="1"/>
  <c r="L47" i="1"/>
  <c r="L46" i="1"/>
  <c r="L45" i="1"/>
  <c r="J50" i="1"/>
  <c r="L50" i="1" s="1"/>
  <c r="L49" i="1"/>
  <c r="J43" i="1"/>
  <c r="L43" i="1" s="1"/>
  <c r="L41" i="1"/>
  <c r="J39" i="1"/>
  <c r="L39" i="1" s="1"/>
  <c r="L37" i="1"/>
  <c r="J35" i="1"/>
  <c r="L35" i="1" s="1"/>
  <c r="L34" i="1"/>
  <c r="L33" i="1"/>
  <c r="L32" i="1"/>
  <c r="L31" i="1"/>
  <c r="Q64" i="1" l="1"/>
  <c r="Q43" i="1"/>
  <c r="Q39" i="1"/>
  <c r="Q35" i="1"/>
  <c r="G64" i="1"/>
  <c r="N64" i="1" s="1"/>
  <c r="G60" i="1"/>
  <c r="N60" i="1" s="1"/>
  <c r="Q60" i="1"/>
  <c r="Q56" i="1"/>
  <c r="G43" i="1"/>
  <c r="N43" i="1" s="1"/>
  <c r="O64" i="1"/>
  <c r="N65" i="1"/>
  <c r="I8" i="1"/>
  <c r="P8" i="1" s="1"/>
  <c r="O56" i="1"/>
  <c r="I50" i="1"/>
  <c r="P50" i="1" s="1"/>
  <c r="H50" i="1"/>
  <c r="O50" i="1" s="1"/>
  <c r="H23" i="1"/>
  <c r="O23" i="1" s="1"/>
  <c r="I15" i="1"/>
  <c r="P15" i="1" s="1"/>
  <c r="H8" i="1"/>
  <c r="O8" i="1" s="1"/>
  <c r="J29" i="1"/>
  <c r="L28" i="1"/>
  <c r="J23" i="1"/>
  <c r="L22" i="1"/>
  <c r="J15" i="1"/>
  <c r="L14" i="1"/>
  <c r="L15" i="1" l="1"/>
  <c r="Q15" i="1"/>
  <c r="L23" i="1"/>
  <c r="Q23" i="1"/>
  <c r="L29" i="1"/>
  <c r="Q29" i="1"/>
  <c r="O65" i="1"/>
  <c r="P65" i="1"/>
  <c r="L7" i="1"/>
  <c r="L6" i="1"/>
  <c r="J8" i="1" l="1"/>
  <c r="L8" i="1" l="1"/>
  <c r="L66" i="1" s="1"/>
  <c r="Q8" i="1"/>
  <c r="Q65" i="1" s="1"/>
</calcChain>
</file>

<file path=xl/sharedStrings.xml><?xml version="1.0" encoding="utf-8"?>
<sst xmlns="http://schemas.openxmlformats.org/spreadsheetml/2006/main" count="161" uniqueCount="47">
  <si>
    <t>Item</t>
  </si>
  <si>
    <t>Description</t>
  </si>
  <si>
    <t>Size</t>
  </si>
  <si>
    <t>Qty</t>
  </si>
  <si>
    <t>Total</t>
  </si>
  <si>
    <t>XL</t>
  </si>
  <si>
    <t>M</t>
  </si>
  <si>
    <t>Logo location &amp; Print Type</t>
  </si>
  <si>
    <t>Logo:</t>
  </si>
  <si>
    <t>Example</t>
  </si>
  <si>
    <t>Total
(AUD)</t>
  </si>
  <si>
    <t>Unit Price (AUD)</t>
  </si>
  <si>
    <t>Navy</t>
  </si>
  <si>
    <t>Dust Coat / Lab Coat</t>
  </si>
  <si>
    <t>NA</t>
  </si>
  <si>
    <r>
      <t>Entity:</t>
    </r>
    <r>
      <rPr>
        <sz val="10"/>
        <color theme="1"/>
        <rFont val="Calibri"/>
        <family val="2"/>
        <scheme val="minor"/>
      </rPr>
      <t xml:space="preserve"> MISE</t>
    </r>
  </si>
  <si>
    <t>PPE Purchase Order — Lot 3</t>
  </si>
  <si>
    <t>TTMC - W17 Arc rated 10 Cal Polo Shirt</t>
  </si>
  <si>
    <t>Orange</t>
  </si>
  <si>
    <t>3XL</t>
  </si>
  <si>
    <t>2XL</t>
  </si>
  <si>
    <t>L</t>
  </si>
  <si>
    <t>ARC Rated 10 CAL / CM2 belt loop pants</t>
  </si>
  <si>
    <t>118cms</t>
  </si>
  <si>
    <t>113cms</t>
  </si>
  <si>
    <t>107cms</t>
  </si>
  <si>
    <t>102cms</t>
  </si>
  <si>
    <t>97cms</t>
  </si>
  <si>
    <t>92cms</t>
  </si>
  <si>
    <t>DNC Hi Vis Cotton Drill Reversible Vest with M3 Tape</t>
  </si>
  <si>
    <t>Blaklader Pique UV Protection Polo</t>
  </si>
  <si>
    <t>White</t>
  </si>
  <si>
    <t>6717FR Evaporative Cooling FR Hard Hat Line Pad and Neck Shade</t>
  </si>
  <si>
    <t>Bump Caps - Long (EBCL) Peak Safety Hard Hat</t>
  </si>
  <si>
    <t>Bison XT Zip Lace Up Safety Boots</t>
  </si>
  <si>
    <t>Black</t>
  </si>
  <si>
    <t>All purpose Mechanic Gloves - Force360 MX3</t>
  </si>
  <si>
    <t>S</t>
  </si>
  <si>
    <t>Xspex Safety Specs - Smoke</t>
  </si>
  <si>
    <t>K1666 High Risk Remote Area First Aid Kit Refill</t>
  </si>
  <si>
    <t>Grand Total</t>
  </si>
  <si>
    <t xml:space="preserve">Logo left front chest
</t>
  </si>
  <si>
    <t>Logo centre front of hard bump caps</t>
  </si>
  <si>
    <t xml:space="preserve">Logo to be placed on left side pocket
</t>
  </si>
  <si>
    <t>Employer Check Only</t>
  </si>
  <si>
    <t>2022 to 2024</t>
  </si>
  <si>
    <t>"Same" or "Alternative" or "Not Supplied"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</si>
</sst>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C09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2" fontId="1" fillId="0" borderId="0" xfId="0" applyNumberFormat="1" applyFont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2" fontId="2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2" fillId="0" borderId="1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314326</xdr:colOff>
      <xdr:row>5</xdr:row>
      <xdr:rowOff>57150</xdr:rowOff>
    </xdr:from>
    <xdr:to>
      <xdr:col>3</xdr:col>
      <xdr:colOff>1057276</xdr:colOff>
      <xdr:row>7</xdr:row>
      <xdr:rowOff>276225</xdr:rowOff>
    </xdr:to>
    <xdr:pic>
      <xdr:nvPicPr>
        <xdr:cNvPr id="24" name="Picture 23" descr="A person wearing a black jacket&#10;&#10;Description automatically generated with low confidence">
          <a:extLst>
            <a:ext uri="{FF2B5EF4-FFF2-40B4-BE49-F238E27FC236}">
              <a16:creationId xmlns:a16="http://schemas.microsoft.com/office/drawing/2014/main" id="{61AFA660-7024-49F1-BA48-08BE69A8CFE4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19576" y="2152650"/>
          <a:ext cx="742950" cy="82867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9</xdr:row>
      <xdr:rowOff>266700</xdr:rowOff>
    </xdr:from>
    <xdr:to>
      <xdr:col>3</xdr:col>
      <xdr:colOff>1143001</xdr:colOff>
      <xdr:row>14</xdr:row>
      <xdr:rowOff>19050</xdr:rowOff>
    </xdr:to>
    <xdr:pic>
      <xdr:nvPicPr>
        <xdr:cNvPr id="3" name="Picture 2" descr="A picture containing clothing&#10;&#10;Description automatically generated">
          <a:extLst>
            <a:ext uri="{FF2B5EF4-FFF2-40B4-BE49-F238E27FC236}">
              <a16:creationId xmlns:a16="http://schemas.microsoft.com/office/drawing/2014/main" id="{A478411A-63C6-48FF-9E24-22D29B6A2210}"/>
            </a:ext>
          </a:extLst>
        </xdr:cNvPr>
        <xdr:cNvPicPr/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00501" y="14554200"/>
          <a:ext cx="1047750" cy="12763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180976</xdr:colOff>
      <xdr:row>16</xdr:row>
      <xdr:rowOff>161926</xdr:rowOff>
    </xdr:from>
    <xdr:to>
      <xdr:col>3</xdr:col>
      <xdr:colOff>1057276</xdr:colOff>
      <xdr:row>22</xdr:row>
      <xdr:rowOff>257176</xdr:rowOff>
    </xdr:to>
    <xdr:pic>
      <xdr:nvPicPr>
        <xdr:cNvPr id="4" name="Picture 3" descr="A picture containing clothing, necktie, person, trouser&#10;&#10;Description automatically generated">
          <a:extLst>
            <a:ext uri="{FF2B5EF4-FFF2-40B4-BE49-F238E27FC236}">
              <a16:creationId xmlns:a16="http://schemas.microsoft.com/office/drawing/2014/main" id="{1EE9D999-5B29-470D-B822-FCB4C8FAEF94}"/>
            </a:ext>
          </a:extLst>
        </xdr:cNvPr>
        <xdr:cNvPicPr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86226" y="5305426"/>
          <a:ext cx="876300" cy="192405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57151</xdr:colOff>
      <xdr:row>24</xdr:row>
      <xdr:rowOff>247650</xdr:rowOff>
    </xdr:from>
    <xdr:to>
      <xdr:col>3</xdr:col>
      <xdr:colOff>1237723</xdr:colOff>
      <xdr:row>28</xdr:row>
      <xdr:rowOff>219075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1BB047-1411-4FBE-BF17-6AE9E0BA8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2401" y="8134350"/>
          <a:ext cx="1180572" cy="119062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30</xdr:row>
      <xdr:rowOff>238125</xdr:rowOff>
    </xdr:from>
    <xdr:to>
      <xdr:col>3</xdr:col>
      <xdr:colOff>1171576</xdr:colOff>
      <xdr:row>34</xdr:row>
      <xdr:rowOff>104775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65ECCF9-3F6B-4D7C-A921-533D9294B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90976" y="9648825"/>
          <a:ext cx="1085850" cy="108585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36</xdr:row>
      <xdr:rowOff>38100</xdr:rowOff>
    </xdr:from>
    <xdr:to>
      <xdr:col>3</xdr:col>
      <xdr:colOff>685800</xdr:colOff>
      <xdr:row>38</xdr:row>
      <xdr:rowOff>209550</xdr:rowOff>
    </xdr:to>
    <xdr:pic>
      <xdr:nvPicPr>
        <xdr:cNvPr id="8" name="Picture 7" descr="A yellow helmet on a white background&#10;&#10;Description automatically generated with medium confidence">
          <a:extLst>
            <a:ext uri="{FF2B5EF4-FFF2-40B4-BE49-F238E27FC236}">
              <a16:creationId xmlns:a16="http://schemas.microsoft.com/office/drawing/2014/main" id="{97F44D67-735A-4ABD-B732-04A7D4B6C415}"/>
            </a:ext>
          </a:extLst>
        </xdr:cNvPr>
        <xdr:cNvPicPr/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52875" y="42672000"/>
          <a:ext cx="638175" cy="781050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647701</xdr:colOff>
      <xdr:row>36</xdr:row>
      <xdr:rowOff>142876</xdr:rowOff>
    </xdr:from>
    <xdr:to>
      <xdr:col>3</xdr:col>
      <xdr:colOff>1188091</xdr:colOff>
      <xdr:row>38</xdr:row>
      <xdr:rowOff>198214</xdr:rowOff>
    </xdr:to>
    <xdr:pic>
      <xdr:nvPicPr>
        <xdr:cNvPr id="9" name="Picture 8" descr="A blue backpack with a handle&#10;&#10;Description automatically generated with low confidence">
          <a:extLst>
            <a:ext uri="{FF2B5EF4-FFF2-40B4-BE49-F238E27FC236}">
              <a16:creationId xmlns:a16="http://schemas.microsoft.com/office/drawing/2014/main" id="{EC02CFD9-AE40-44AC-897D-5F6ED2E149F9}"/>
            </a:ext>
          </a:extLst>
        </xdr:cNvPr>
        <xdr:cNvPicPr/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52951" y="42776776"/>
          <a:ext cx="540390" cy="664938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314326</xdr:colOff>
      <xdr:row>40</xdr:row>
      <xdr:rowOff>104775</xdr:rowOff>
    </xdr:from>
    <xdr:to>
      <xdr:col>3</xdr:col>
      <xdr:colOff>1181102</xdr:colOff>
      <xdr:row>42</xdr:row>
      <xdr:rowOff>247650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EC96B7C-3320-4129-8A5F-AE789CBC6251}"/>
            </a:ext>
          </a:extLst>
        </xdr:cNvPr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19576" y="36642675"/>
          <a:ext cx="866776" cy="752475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142876</xdr:colOff>
      <xdr:row>44</xdr:row>
      <xdr:rowOff>285751</xdr:rowOff>
    </xdr:from>
    <xdr:to>
      <xdr:col>3</xdr:col>
      <xdr:colOff>1171575</xdr:colOff>
      <xdr:row>47</xdr:row>
      <xdr:rowOff>285751</xdr:rowOff>
    </xdr:to>
    <xdr:pic>
      <xdr:nvPicPr>
        <xdr:cNvPr id="11" name="Picture 10" descr="A black boot with laces&#10;&#10;Description automatically generated with medium confidence">
          <a:extLst>
            <a:ext uri="{FF2B5EF4-FFF2-40B4-BE49-F238E27FC236}">
              <a16:creationId xmlns:a16="http://schemas.microsoft.com/office/drawing/2014/main" id="{B04A7C89-276E-4F26-A1F8-01CC1A20EEB0}"/>
            </a:ext>
          </a:extLst>
        </xdr:cNvPr>
        <xdr:cNvPicPr/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48126" y="40481251"/>
          <a:ext cx="1028699" cy="914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142874</xdr:colOff>
      <xdr:row>51</xdr:row>
      <xdr:rowOff>57149</xdr:rowOff>
    </xdr:from>
    <xdr:to>
      <xdr:col>3</xdr:col>
      <xdr:colOff>1085849</xdr:colOff>
      <xdr:row>55</xdr:row>
      <xdr:rowOff>180974</xdr:rowOff>
    </xdr:to>
    <xdr:pic>
      <xdr:nvPicPr>
        <xdr:cNvPr id="12" name="Picture 11" descr="A green and black athletic shoe&#10;&#10;Description automatically generated with low confidence">
          <a:extLst>
            <a:ext uri="{FF2B5EF4-FFF2-40B4-BE49-F238E27FC236}">
              <a16:creationId xmlns:a16="http://schemas.microsoft.com/office/drawing/2014/main" id="{D42CAAC8-5806-4CAF-A3D4-7E0BAE217BF9}"/>
            </a:ext>
          </a:extLst>
        </xdr:cNvPr>
        <xdr:cNvPicPr/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48124" y="34766249"/>
          <a:ext cx="942975" cy="13430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66676</xdr:colOff>
      <xdr:row>57</xdr:row>
      <xdr:rowOff>38100</xdr:rowOff>
    </xdr:from>
    <xdr:to>
      <xdr:col>3</xdr:col>
      <xdr:colOff>1228726</xdr:colOff>
      <xdr:row>59</xdr:row>
      <xdr:rowOff>228600</xdr:rowOff>
    </xdr:to>
    <xdr:pic>
      <xdr:nvPicPr>
        <xdr:cNvPr id="13" name="Picture 12" descr="A pair of sunglasses&#10;&#10;Description automatically generated with medium confidence">
          <a:extLst>
            <a:ext uri="{FF2B5EF4-FFF2-40B4-BE49-F238E27FC236}">
              <a16:creationId xmlns:a16="http://schemas.microsoft.com/office/drawing/2014/main" id="{54A099D6-9CF9-48F3-A278-AFF97D7F8A59}"/>
            </a:ext>
          </a:extLst>
        </xdr:cNvPr>
        <xdr:cNvPicPr/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971926" y="50901600"/>
          <a:ext cx="1162050" cy="800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209551</xdr:colOff>
      <xdr:row>61</xdr:row>
      <xdr:rowOff>38100</xdr:rowOff>
    </xdr:from>
    <xdr:to>
      <xdr:col>3</xdr:col>
      <xdr:colOff>1047751</xdr:colOff>
      <xdr:row>63</xdr:row>
      <xdr:rowOff>276225</xdr:rowOff>
    </xdr:to>
    <xdr:pic>
      <xdr:nvPicPr>
        <xdr:cNvPr id="14" name="Picture 13" descr="A picture containing graphical user interface&#10;&#10;Description automatically generated">
          <a:extLst>
            <a:ext uri="{FF2B5EF4-FFF2-40B4-BE49-F238E27FC236}">
              <a16:creationId xmlns:a16="http://schemas.microsoft.com/office/drawing/2014/main" id="{2146C0C8-653F-41AA-BC4A-FDD335F4AFB3}"/>
            </a:ext>
          </a:extLst>
        </xdr:cNvPr>
        <xdr:cNvPicPr/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14801" y="59436000"/>
          <a:ext cx="838200" cy="847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409576</xdr:colOff>
      <xdr:row>2</xdr:row>
      <xdr:rowOff>7442</xdr:rowOff>
    </xdr:from>
    <xdr:to>
      <xdr:col>1</xdr:col>
      <xdr:colOff>1409700</xdr:colOff>
      <xdr:row>3</xdr:row>
      <xdr:rowOff>4752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1E5ED3C-50CD-4995-91EE-A9C625EC6E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28676" y="617042"/>
          <a:ext cx="1000124" cy="968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F4A3D-71C3-4963-A4FA-0E900C7AD77D}">
  <dimension ref="A1:Q66"/>
  <sheetViews>
    <sheetView tabSelected="1" topLeftCell="A8" workbookViewId="0">
      <selection activeCell="E8" sqref="E8"/>
    </sheetView>
  </sheetViews>
  <sheetFormatPr defaultRowHeight="24" customHeight="1" x14ac:dyDescent="0.25"/>
  <cols>
    <col min="1" max="1" width="6.28515625" style="3" customWidth="1"/>
    <col min="2" max="2" width="30.85546875" style="2" customWidth="1"/>
    <col min="3" max="3" width="21.42578125" style="1" customWidth="1"/>
    <col min="4" max="4" width="19.42578125" style="1" customWidth="1"/>
    <col min="5" max="5" width="21.7109375" style="1" customWidth="1"/>
    <col min="6" max="10" width="9.140625" style="3"/>
    <col min="11" max="11" width="11.85546875" style="13" customWidth="1"/>
    <col min="12" max="12" width="24.7109375" style="9" customWidth="1"/>
    <col min="13" max="16384" width="9.140625" style="1"/>
  </cols>
  <sheetData>
    <row r="1" spans="1:17" ht="24" customHeight="1" x14ac:dyDescent="0.25">
      <c r="A1" s="4" t="s">
        <v>16</v>
      </c>
    </row>
    <row r="2" spans="1:17" ht="24" customHeight="1" x14ac:dyDescent="0.25">
      <c r="A2" s="5" t="s">
        <v>15</v>
      </c>
    </row>
    <row r="3" spans="1:17" ht="76.5" customHeight="1" x14ac:dyDescent="0.25">
      <c r="A3" s="5" t="s">
        <v>8</v>
      </c>
      <c r="B3" s="24"/>
      <c r="C3" s="2"/>
      <c r="D3" s="58"/>
      <c r="E3" s="58"/>
      <c r="F3" s="58"/>
      <c r="G3" s="58"/>
      <c r="H3" s="58"/>
      <c r="I3" s="58"/>
      <c r="J3" s="58"/>
      <c r="K3" s="58"/>
    </row>
    <row r="4" spans="1:17" ht="24" customHeight="1" thickBot="1" x14ac:dyDescent="0.3">
      <c r="A4" s="5"/>
      <c r="N4" s="63" t="s">
        <v>44</v>
      </c>
      <c r="O4" s="63"/>
      <c r="P4" s="63"/>
      <c r="Q4" s="63"/>
    </row>
    <row r="5" spans="1:17" ht="24" customHeight="1" x14ac:dyDescent="0.25">
      <c r="A5" s="17" t="s">
        <v>0</v>
      </c>
      <c r="B5" s="23" t="s">
        <v>1</v>
      </c>
      <c r="C5" s="18" t="s">
        <v>7</v>
      </c>
      <c r="D5" s="19" t="s">
        <v>9</v>
      </c>
      <c r="E5" s="23" t="s">
        <v>46</v>
      </c>
      <c r="F5" s="20" t="s">
        <v>2</v>
      </c>
      <c r="G5" s="20">
        <v>2022</v>
      </c>
      <c r="H5" s="20">
        <v>2023</v>
      </c>
      <c r="I5" s="20">
        <v>2024</v>
      </c>
      <c r="J5" s="20" t="s">
        <v>3</v>
      </c>
      <c r="K5" s="21" t="s">
        <v>11</v>
      </c>
      <c r="L5" s="22" t="s">
        <v>10</v>
      </c>
      <c r="N5" s="1">
        <v>2022</v>
      </c>
      <c r="O5" s="1">
        <v>2023</v>
      </c>
      <c r="P5" s="1">
        <v>2024</v>
      </c>
      <c r="Q5" s="35" t="s">
        <v>4</v>
      </c>
    </row>
    <row r="6" spans="1:17" ht="24" customHeight="1" x14ac:dyDescent="0.25">
      <c r="A6" s="46">
        <v>1</v>
      </c>
      <c r="B6" s="49" t="s">
        <v>13</v>
      </c>
      <c r="C6" s="52" t="s">
        <v>41</v>
      </c>
      <c r="D6" s="55" t="s">
        <v>12</v>
      </c>
      <c r="E6" s="39"/>
      <c r="F6" s="6" t="s">
        <v>5</v>
      </c>
      <c r="G6" s="6">
        <f>J6</f>
        <v>3</v>
      </c>
      <c r="H6" s="6">
        <v>0</v>
      </c>
      <c r="I6" s="6">
        <v>0</v>
      </c>
      <c r="J6" s="6">
        <v>3</v>
      </c>
      <c r="K6" s="14">
        <v>0</v>
      </c>
      <c r="L6" s="10">
        <f>J6*K6</f>
        <v>0</v>
      </c>
      <c r="N6" s="1">
        <f>IF($F6="Total",G6,0)</f>
        <v>0</v>
      </c>
      <c r="O6" s="1">
        <f t="shared" ref="O6:Q6" si="0">IF($F6="Total",H6,0)</f>
        <v>0</v>
      </c>
      <c r="P6" s="1">
        <f t="shared" si="0"/>
        <v>0</v>
      </c>
      <c r="Q6" s="1">
        <f t="shared" si="0"/>
        <v>0</v>
      </c>
    </row>
    <row r="7" spans="1:17" ht="24" customHeight="1" thickBot="1" x14ac:dyDescent="0.3">
      <c r="A7" s="47"/>
      <c r="B7" s="50"/>
      <c r="C7" s="53"/>
      <c r="D7" s="56"/>
      <c r="E7" s="39"/>
      <c r="F7" s="7" t="s">
        <v>6</v>
      </c>
      <c r="G7" s="7">
        <f>J7</f>
        <v>3</v>
      </c>
      <c r="H7" s="7">
        <v>0</v>
      </c>
      <c r="I7" s="7">
        <v>0</v>
      </c>
      <c r="J7" s="7">
        <v>3</v>
      </c>
      <c r="K7" s="15">
        <v>0</v>
      </c>
      <c r="L7" s="11">
        <f>J7*K7</f>
        <v>0</v>
      </c>
      <c r="N7" s="1">
        <f t="shared" ref="N7:N64" si="1">IF($F7="Total",G7,0)</f>
        <v>0</v>
      </c>
      <c r="O7" s="1">
        <f t="shared" ref="O7:O64" si="2">IF($F7="Total",H7,0)</f>
        <v>0</v>
      </c>
      <c r="P7" s="1">
        <f t="shared" ref="P7:P64" si="3">IF($F7="Total",I7,0)</f>
        <v>0</v>
      </c>
      <c r="Q7" s="1">
        <f t="shared" ref="Q7:Q64" si="4">IF($F7="Total",J7,0)</f>
        <v>0</v>
      </c>
    </row>
    <row r="8" spans="1:17" ht="24" customHeight="1" thickTop="1" thickBot="1" x14ac:dyDescent="0.3">
      <c r="A8" s="48"/>
      <c r="B8" s="51"/>
      <c r="C8" s="54"/>
      <c r="D8" s="57"/>
      <c r="E8" s="40"/>
      <c r="F8" s="8" t="s">
        <v>4</v>
      </c>
      <c r="G8" s="8">
        <f>SUM(G6:G7)</f>
        <v>6</v>
      </c>
      <c r="H8" s="8">
        <f t="shared" ref="H8:I8" si="5">SUM(H6:H7)</f>
        <v>0</v>
      </c>
      <c r="I8" s="8">
        <f t="shared" si="5"/>
        <v>0</v>
      </c>
      <c r="J8" s="8">
        <f>SUM(J6:J7)</f>
        <v>6</v>
      </c>
      <c r="K8" s="16">
        <v>0</v>
      </c>
      <c r="L8" s="12">
        <f>J8*K8</f>
        <v>0</v>
      </c>
      <c r="N8" s="1">
        <f t="shared" si="1"/>
        <v>6</v>
      </c>
      <c r="O8" s="1">
        <f t="shared" si="2"/>
        <v>0</v>
      </c>
      <c r="P8" s="1">
        <f t="shared" si="3"/>
        <v>0</v>
      </c>
      <c r="Q8" s="1">
        <f t="shared" si="4"/>
        <v>6</v>
      </c>
    </row>
    <row r="9" spans="1:17" ht="24" customHeight="1" x14ac:dyDescent="0.25">
      <c r="A9" s="17" t="s">
        <v>0</v>
      </c>
      <c r="B9" s="23" t="s">
        <v>1</v>
      </c>
      <c r="C9" s="18" t="s">
        <v>7</v>
      </c>
      <c r="D9" s="19" t="s">
        <v>9</v>
      </c>
      <c r="E9" s="19"/>
      <c r="F9" s="20" t="s">
        <v>2</v>
      </c>
      <c r="G9" s="20"/>
      <c r="H9" s="20"/>
      <c r="I9" s="20"/>
      <c r="J9" s="20" t="s">
        <v>3</v>
      </c>
      <c r="K9" s="21" t="s">
        <v>11</v>
      </c>
      <c r="L9" s="22" t="s">
        <v>10</v>
      </c>
      <c r="N9" s="1">
        <f t="shared" si="1"/>
        <v>0</v>
      </c>
      <c r="O9" s="1">
        <f t="shared" si="2"/>
        <v>0</v>
      </c>
      <c r="P9" s="1">
        <f t="shared" si="3"/>
        <v>0</v>
      </c>
      <c r="Q9" s="1">
        <f t="shared" si="4"/>
        <v>0</v>
      </c>
    </row>
    <row r="10" spans="1:17" ht="24" customHeight="1" x14ac:dyDescent="0.25">
      <c r="A10" s="46">
        <v>2</v>
      </c>
      <c r="B10" s="52" t="s">
        <v>17</v>
      </c>
      <c r="C10" s="53" t="s">
        <v>41</v>
      </c>
      <c r="D10" s="43" t="s">
        <v>18</v>
      </c>
      <c r="E10" s="41"/>
      <c r="F10" s="6" t="s">
        <v>19</v>
      </c>
      <c r="G10" s="6">
        <f>J10</f>
        <v>0</v>
      </c>
      <c r="H10" s="6">
        <v>0</v>
      </c>
      <c r="I10" s="6">
        <v>0</v>
      </c>
      <c r="J10" s="6">
        <v>0</v>
      </c>
      <c r="K10" s="14">
        <v>0</v>
      </c>
      <c r="L10" s="10">
        <f t="shared" ref="L10:L13" si="6">J10*K10</f>
        <v>0</v>
      </c>
      <c r="N10" s="1">
        <f t="shared" si="1"/>
        <v>0</v>
      </c>
      <c r="O10" s="1">
        <f t="shared" si="2"/>
        <v>0</v>
      </c>
      <c r="P10" s="1">
        <f t="shared" si="3"/>
        <v>0</v>
      </c>
      <c r="Q10" s="1">
        <f t="shared" si="4"/>
        <v>0</v>
      </c>
    </row>
    <row r="11" spans="1:17" ht="24" customHeight="1" x14ac:dyDescent="0.25">
      <c r="A11" s="47"/>
      <c r="B11" s="53"/>
      <c r="C11" s="53"/>
      <c r="D11" s="44"/>
      <c r="E11" s="41"/>
      <c r="F11" s="6" t="s">
        <v>20</v>
      </c>
      <c r="G11" s="6">
        <f t="shared" ref="G11:G14" si="7">J11</f>
        <v>1</v>
      </c>
      <c r="H11" s="6">
        <v>0</v>
      </c>
      <c r="I11" s="6">
        <v>0</v>
      </c>
      <c r="J11" s="6">
        <v>1</v>
      </c>
      <c r="K11" s="14">
        <v>0</v>
      </c>
      <c r="L11" s="10">
        <f t="shared" si="6"/>
        <v>0</v>
      </c>
      <c r="N11" s="1">
        <f t="shared" si="1"/>
        <v>0</v>
      </c>
      <c r="O11" s="1">
        <f t="shared" si="2"/>
        <v>0</v>
      </c>
      <c r="P11" s="1">
        <f t="shared" si="3"/>
        <v>0</v>
      </c>
      <c r="Q11" s="1">
        <f t="shared" si="4"/>
        <v>0</v>
      </c>
    </row>
    <row r="12" spans="1:17" ht="24" customHeight="1" x14ac:dyDescent="0.25">
      <c r="A12" s="47"/>
      <c r="B12" s="53"/>
      <c r="C12" s="53"/>
      <c r="D12" s="44"/>
      <c r="E12" s="41"/>
      <c r="F12" s="6" t="s">
        <v>5</v>
      </c>
      <c r="G12" s="6">
        <f t="shared" si="7"/>
        <v>6</v>
      </c>
      <c r="H12" s="6">
        <v>0</v>
      </c>
      <c r="I12" s="6">
        <v>0</v>
      </c>
      <c r="J12" s="6">
        <v>6</v>
      </c>
      <c r="K12" s="14">
        <v>0</v>
      </c>
      <c r="L12" s="10">
        <f t="shared" si="6"/>
        <v>0</v>
      </c>
      <c r="N12" s="1">
        <f t="shared" si="1"/>
        <v>0</v>
      </c>
      <c r="O12" s="1">
        <f t="shared" si="2"/>
        <v>0</v>
      </c>
      <c r="P12" s="1">
        <f t="shared" si="3"/>
        <v>0</v>
      </c>
      <c r="Q12" s="1">
        <f t="shared" si="4"/>
        <v>0</v>
      </c>
    </row>
    <row r="13" spans="1:17" ht="24" customHeight="1" x14ac:dyDescent="0.25">
      <c r="A13" s="47"/>
      <c r="B13" s="53"/>
      <c r="C13" s="53"/>
      <c r="D13" s="44"/>
      <c r="E13" s="41"/>
      <c r="F13" s="6" t="s">
        <v>21</v>
      </c>
      <c r="G13" s="6">
        <f t="shared" si="7"/>
        <v>3</v>
      </c>
      <c r="H13" s="6">
        <v>0</v>
      </c>
      <c r="I13" s="6">
        <v>0</v>
      </c>
      <c r="J13" s="6">
        <v>3</v>
      </c>
      <c r="K13" s="14">
        <v>0</v>
      </c>
      <c r="L13" s="10">
        <f t="shared" si="6"/>
        <v>0</v>
      </c>
      <c r="N13" s="1">
        <f t="shared" si="1"/>
        <v>0</v>
      </c>
      <c r="O13" s="1">
        <f t="shared" si="2"/>
        <v>0</v>
      </c>
      <c r="P13" s="1">
        <f t="shared" si="3"/>
        <v>0</v>
      </c>
      <c r="Q13" s="1">
        <f t="shared" si="4"/>
        <v>0</v>
      </c>
    </row>
    <row r="14" spans="1:17" ht="24" customHeight="1" thickBot="1" x14ac:dyDescent="0.3">
      <c r="A14" s="47"/>
      <c r="B14" s="53"/>
      <c r="C14" s="53"/>
      <c r="D14" s="44"/>
      <c r="E14" s="41"/>
      <c r="F14" s="7" t="s">
        <v>6</v>
      </c>
      <c r="G14" s="7">
        <f t="shared" si="7"/>
        <v>1</v>
      </c>
      <c r="H14" s="7">
        <v>0</v>
      </c>
      <c r="I14" s="7">
        <v>0</v>
      </c>
      <c r="J14" s="7">
        <v>1</v>
      </c>
      <c r="K14" s="15">
        <v>0</v>
      </c>
      <c r="L14" s="11">
        <f t="shared" ref="L14:L29" si="8">J14*K14</f>
        <v>0</v>
      </c>
      <c r="N14" s="1">
        <f t="shared" si="1"/>
        <v>0</v>
      </c>
      <c r="O14" s="1">
        <f t="shared" si="2"/>
        <v>0</v>
      </c>
      <c r="P14" s="1">
        <f t="shared" si="3"/>
        <v>0</v>
      </c>
      <c r="Q14" s="1">
        <f t="shared" si="4"/>
        <v>0</v>
      </c>
    </row>
    <row r="15" spans="1:17" ht="24" customHeight="1" thickTop="1" thickBot="1" x14ac:dyDescent="0.3">
      <c r="A15" s="48"/>
      <c r="B15" s="54"/>
      <c r="C15" s="54"/>
      <c r="D15" s="45"/>
      <c r="E15" s="42"/>
      <c r="F15" s="28" t="s">
        <v>4</v>
      </c>
      <c r="G15" s="28">
        <f>SUM(G10:G14)</f>
        <v>11</v>
      </c>
      <c r="H15" s="28">
        <f t="shared" ref="H15:I15" si="9">SUM(H10:H14)</f>
        <v>0</v>
      </c>
      <c r="I15" s="28">
        <f t="shared" si="9"/>
        <v>0</v>
      </c>
      <c r="J15" s="28">
        <f>SUM(J10:J14)</f>
        <v>11</v>
      </c>
      <c r="K15" s="29">
        <v>0</v>
      </c>
      <c r="L15" s="30">
        <f t="shared" si="8"/>
        <v>0</v>
      </c>
      <c r="N15" s="1">
        <f t="shared" si="1"/>
        <v>11</v>
      </c>
      <c r="O15" s="1">
        <f t="shared" si="2"/>
        <v>0</v>
      </c>
      <c r="P15" s="1">
        <f t="shared" si="3"/>
        <v>0</v>
      </c>
      <c r="Q15" s="1">
        <f t="shared" si="4"/>
        <v>11</v>
      </c>
    </row>
    <row r="16" spans="1:17" ht="24" customHeight="1" x14ac:dyDescent="0.25">
      <c r="A16" s="17" t="s">
        <v>0</v>
      </c>
      <c r="B16" s="23" t="s">
        <v>1</v>
      </c>
      <c r="C16" s="18" t="s">
        <v>7</v>
      </c>
      <c r="D16" s="19" t="s">
        <v>9</v>
      </c>
      <c r="E16" s="19"/>
      <c r="F16" s="20" t="s">
        <v>2</v>
      </c>
      <c r="G16" s="20"/>
      <c r="H16" s="20"/>
      <c r="I16" s="20"/>
      <c r="J16" s="20" t="s">
        <v>3</v>
      </c>
      <c r="K16" s="21" t="s">
        <v>11</v>
      </c>
      <c r="L16" s="22" t="s">
        <v>10</v>
      </c>
      <c r="N16" s="1">
        <f t="shared" si="1"/>
        <v>0</v>
      </c>
      <c r="O16" s="1">
        <f t="shared" si="2"/>
        <v>0</v>
      </c>
      <c r="P16" s="1">
        <f t="shared" si="3"/>
        <v>0</v>
      </c>
      <c r="Q16" s="1">
        <f t="shared" si="4"/>
        <v>0</v>
      </c>
    </row>
    <row r="17" spans="1:17" ht="24" customHeight="1" x14ac:dyDescent="0.25">
      <c r="A17" s="46">
        <v>3</v>
      </c>
      <c r="B17" s="52" t="s">
        <v>22</v>
      </c>
      <c r="C17" s="52" t="s">
        <v>43</v>
      </c>
      <c r="D17" s="43" t="s">
        <v>12</v>
      </c>
      <c r="E17" s="41"/>
      <c r="F17" s="6" t="s">
        <v>23</v>
      </c>
      <c r="G17" s="6">
        <f>J17</f>
        <v>1</v>
      </c>
      <c r="H17" s="6">
        <v>0</v>
      </c>
      <c r="I17" s="6">
        <v>0</v>
      </c>
      <c r="J17" s="6">
        <v>1</v>
      </c>
      <c r="K17" s="14">
        <v>0</v>
      </c>
      <c r="L17" s="10">
        <f t="shared" ref="L17:L21" si="10">J17*K17</f>
        <v>0</v>
      </c>
      <c r="N17" s="1">
        <f t="shared" si="1"/>
        <v>0</v>
      </c>
      <c r="O17" s="1">
        <f t="shared" si="2"/>
        <v>0</v>
      </c>
      <c r="P17" s="1">
        <f t="shared" si="3"/>
        <v>0</v>
      </c>
      <c r="Q17" s="1">
        <f t="shared" si="4"/>
        <v>0</v>
      </c>
    </row>
    <row r="18" spans="1:17" ht="24" customHeight="1" x14ac:dyDescent="0.25">
      <c r="A18" s="47"/>
      <c r="B18" s="53"/>
      <c r="C18" s="53"/>
      <c r="D18" s="44"/>
      <c r="E18" s="41"/>
      <c r="F18" s="6" t="s">
        <v>24</v>
      </c>
      <c r="G18" s="6">
        <f t="shared" ref="G18:G22" si="11">J18</f>
        <v>1</v>
      </c>
      <c r="H18" s="6">
        <v>0</v>
      </c>
      <c r="I18" s="6">
        <v>0</v>
      </c>
      <c r="J18" s="6">
        <v>1</v>
      </c>
      <c r="K18" s="14">
        <v>0</v>
      </c>
      <c r="L18" s="10">
        <f t="shared" si="10"/>
        <v>0</v>
      </c>
      <c r="N18" s="1">
        <f t="shared" si="1"/>
        <v>0</v>
      </c>
      <c r="O18" s="1">
        <f t="shared" si="2"/>
        <v>0</v>
      </c>
      <c r="P18" s="1">
        <f t="shared" si="3"/>
        <v>0</v>
      </c>
      <c r="Q18" s="1">
        <f t="shared" si="4"/>
        <v>0</v>
      </c>
    </row>
    <row r="19" spans="1:17" ht="24" customHeight="1" x14ac:dyDescent="0.25">
      <c r="A19" s="47"/>
      <c r="B19" s="53"/>
      <c r="C19" s="53"/>
      <c r="D19" s="44"/>
      <c r="E19" s="41"/>
      <c r="F19" s="6" t="s">
        <v>25</v>
      </c>
      <c r="G19" s="6">
        <f t="shared" si="11"/>
        <v>1</v>
      </c>
      <c r="H19" s="6">
        <v>0</v>
      </c>
      <c r="I19" s="6">
        <v>0</v>
      </c>
      <c r="J19" s="6">
        <v>1</v>
      </c>
      <c r="K19" s="14">
        <v>0</v>
      </c>
      <c r="L19" s="10">
        <f t="shared" si="10"/>
        <v>0</v>
      </c>
      <c r="N19" s="1">
        <f t="shared" si="1"/>
        <v>0</v>
      </c>
      <c r="O19" s="1">
        <f t="shared" si="2"/>
        <v>0</v>
      </c>
      <c r="P19" s="1">
        <f t="shared" si="3"/>
        <v>0</v>
      </c>
      <c r="Q19" s="1">
        <f t="shared" si="4"/>
        <v>0</v>
      </c>
    </row>
    <row r="20" spans="1:17" ht="24" customHeight="1" x14ac:dyDescent="0.25">
      <c r="A20" s="47"/>
      <c r="B20" s="53"/>
      <c r="C20" s="53"/>
      <c r="D20" s="44"/>
      <c r="E20" s="41"/>
      <c r="F20" s="6" t="s">
        <v>26</v>
      </c>
      <c r="G20" s="6">
        <f t="shared" si="11"/>
        <v>3</v>
      </c>
      <c r="H20" s="6">
        <v>0</v>
      </c>
      <c r="I20" s="6">
        <v>0</v>
      </c>
      <c r="J20" s="6">
        <v>3</v>
      </c>
      <c r="K20" s="14">
        <v>0</v>
      </c>
      <c r="L20" s="10">
        <f t="shared" si="10"/>
        <v>0</v>
      </c>
      <c r="N20" s="1">
        <f t="shared" si="1"/>
        <v>0</v>
      </c>
      <c r="O20" s="1">
        <f t="shared" si="2"/>
        <v>0</v>
      </c>
      <c r="P20" s="1">
        <f t="shared" si="3"/>
        <v>0</v>
      </c>
      <c r="Q20" s="1">
        <f t="shared" si="4"/>
        <v>0</v>
      </c>
    </row>
    <row r="21" spans="1:17" ht="24" customHeight="1" x14ac:dyDescent="0.25">
      <c r="A21" s="47"/>
      <c r="B21" s="53"/>
      <c r="C21" s="53"/>
      <c r="D21" s="44"/>
      <c r="E21" s="41"/>
      <c r="F21" s="6" t="s">
        <v>27</v>
      </c>
      <c r="G21" s="6">
        <f t="shared" si="11"/>
        <v>2</v>
      </c>
      <c r="H21" s="6">
        <v>0</v>
      </c>
      <c r="I21" s="6">
        <v>0</v>
      </c>
      <c r="J21" s="6">
        <v>2</v>
      </c>
      <c r="K21" s="14">
        <v>0</v>
      </c>
      <c r="L21" s="10">
        <f t="shared" si="10"/>
        <v>0</v>
      </c>
      <c r="N21" s="1">
        <f t="shared" si="1"/>
        <v>0</v>
      </c>
      <c r="O21" s="1">
        <f t="shared" si="2"/>
        <v>0</v>
      </c>
      <c r="P21" s="1">
        <f t="shared" si="3"/>
        <v>0</v>
      </c>
      <c r="Q21" s="1">
        <f t="shared" si="4"/>
        <v>0</v>
      </c>
    </row>
    <row r="22" spans="1:17" ht="24" customHeight="1" thickBot="1" x14ac:dyDescent="0.3">
      <c r="A22" s="47"/>
      <c r="B22" s="53"/>
      <c r="C22" s="53"/>
      <c r="D22" s="44"/>
      <c r="E22" s="41"/>
      <c r="F22" s="7" t="s">
        <v>28</v>
      </c>
      <c r="G22" s="7">
        <f t="shared" si="11"/>
        <v>3</v>
      </c>
      <c r="H22" s="7">
        <v>0</v>
      </c>
      <c r="I22" s="7">
        <v>0</v>
      </c>
      <c r="J22" s="7">
        <v>3</v>
      </c>
      <c r="K22" s="15">
        <v>0</v>
      </c>
      <c r="L22" s="11">
        <f t="shared" si="8"/>
        <v>0</v>
      </c>
      <c r="N22" s="1">
        <f t="shared" si="1"/>
        <v>0</v>
      </c>
      <c r="O22" s="1">
        <f t="shared" si="2"/>
        <v>0</v>
      </c>
      <c r="P22" s="1">
        <f t="shared" si="3"/>
        <v>0</v>
      </c>
      <c r="Q22" s="1">
        <f t="shared" si="4"/>
        <v>0</v>
      </c>
    </row>
    <row r="23" spans="1:17" ht="24" customHeight="1" thickTop="1" thickBot="1" x14ac:dyDescent="0.3">
      <c r="A23" s="48"/>
      <c r="B23" s="54"/>
      <c r="C23" s="54"/>
      <c r="D23" s="45"/>
      <c r="E23" s="42"/>
      <c r="F23" s="28" t="s">
        <v>4</v>
      </c>
      <c r="G23" s="28">
        <f>SUM(G17:G22)</f>
        <v>11</v>
      </c>
      <c r="H23" s="28">
        <f t="shared" ref="H23:I23" si="12">SUM(H17:H22)</f>
        <v>0</v>
      </c>
      <c r="I23" s="28">
        <f t="shared" si="12"/>
        <v>0</v>
      </c>
      <c r="J23" s="28">
        <f>SUM(J17:J22)</f>
        <v>11</v>
      </c>
      <c r="K23" s="29">
        <v>0</v>
      </c>
      <c r="L23" s="30">
        <f t="shared" si="8"/>
        <v>0</v>
      </c>
      <c r="N23" s="1">
        <f t="shared" si="1"/>
        <v>11</v>
      </c>
      <c r="O23" s="1">
        <f t="shared" si="2"/>
        <v>0</v>
      </c>
      <c r="P23" s="1">
        <f t="shared" si="3"/>
        <v>0</v>
      </c>
      <c r="Q23" s="1">
        <f t="shared" si="4"/>
        <v>11</v>
      </c>
    </row>
    <row r="24" spans="1:17" ht="24" customHeight="1" x14ac:dyDescent="0.25">
      <c r="A24" s="17" t="s">
        <v>0</v>
      </c>
      <c r="B24" s="23" t="s">
        <v>1</v>
      </c>
      <c r="C24" s="18" t="s">
        <v>7</v>
      </c>
      <c r="D24" s="19" t="s">
        <v>9</v>
      </c>
      <c r="E24" s="19"/>
      <c r="F24" s="20" t="s">
        <v>2</v>
      </c>
      <c r="G24" s="20"/>
      <c r="H24" s="20"/>
      <c r="I24" s="20"/>
      <c r="J24" s="20" t="s">
        <v>3</v>
      </c>
      <c r="K24" s="21" t="s">
        <v>11</v>
      </c>
      <c r="L24" s="22" t="s">
        <v>10</v>
      </c>
      <c r="N24" s="1">
        <f t="shared" si="1"/>
        <v>0</v>
      </c>
      <c r="O24" s="1">
        <f t="shared" si="2"/>
        <v>0</v>
      </c>
      <c r="P24" s="1">
        <f t="shared" si="3"/>
        <v>0</v>
      </c>
      <c r="Q24" s="1">
        <f t="shared" si="4"/>
        <v>0</v>
      </c>
    </row>
    <row r="25" spans="1:17" ht="24" customHeight="1" x14ac:dyDescent="0.25">
      <c r="A25" s="46">
        <v>4</v>
      </c>
      <c r="B25" s="52" t="s">
        <v>29</v>
      </c>
      <c r="C25" s="53" t="s">
        <v>41</v>
      </c>
      <c r="D25" s="43" t="s">
        <v>18</v>
      </c>
      <c r="E25" s="41"/>
      <c r="F25" s="6" t="s">
        <v>20</v>
      </c>
      <c r="G25" s="6">
        <f>J25</f>
        <v>1</v>
      </c>
      <c r="H25" s="6">
        <v>0</v>
      </c>
      <c r="I25" s="6">
        <v>0</v>
      </c>
      <c r="J25" s="6">
        <v>1</v>
      </c>
      <c r="K25" s="14">
        <v>0</v>
      </c>
      <c r="L25" s="10">
        <f t="shared" ref="L25:L27" si="13">J25*K25</f>
        <v>0</v>
      </c>
      <c r="N25" s="1">
        <f t="shared" si="1"/>
        <v>0</v>
      </c>
      <c r="O25" s="1">
        <f t="shared" si="2"/>
        <v>0</v>
      </c>
      <c r="P25" s="1">
        <f t="shared" si="3"/>
        <v>0</v>
      </c>
      <c r="Q25" s="1">
        <f t="shared" si="4"/>
        <v>0</v>
      </c>
    </row>
    <row r="26" spans="1:17" ht="24" customHeight="1" x14ac:dyDescent="0.25">
      <c r="A26" s="47"/>
      <c r="B26" s="53"/>
      <c r="C26" s="53"/>
      <c r="D26" s="44"/>
      <c r="E26" s="41"/>
      <c r="F26" s="6" t="s">
        <v>5</v>
      </c>
      <c r="G26" s="6">
        <f t="shared" ref="G26:G28" si="14">J26</f>
        <v>6</v>
      </c>
      <c r="H26" s="6">
        <v>0</v>
      </c>
      <c r="I26" s="6">
        <v>0</v>
      </c>
      <c r="J26" s="6">
        <v>6</v>
      </c>
      <c r="K26" s="14">
        <v>0</v>
      </c>
      <c r="L26" s="10">
        <f t="shared" si="13"/>
        <v>0</v>
      </c>
      <c r="N26" s="1">
        <f t="shared" si="1"/>
        <v>0</v>
      </c>
      <c r="O26" s="1">
        <f t="shared" si="2"/>
        <v>0</v>
      </c>
      <c r="P26" s="1">
        <f t="shared" si="3"/>
        <v>0</v>
      </c>
      <c r="Q26" s="1">
        <f t="shared" si="4"/>
        <v>0</v>
      </c>
    </row>
    <row r="27" spans="1:17" ht="24" customHeight="1" x14ac:dyDescent="0.25">
      <c r="A27" s="47"/>
      <c r="B27" s="53"/>
      <c r="C27" s="53"/>
      <c r="D27" s="44"/>
      <c r="E27" s="41"/>
      <c r="F27" s="6" t="s">
        <v>21</v>
      </c>
      <c r="G27" s="6">
        <f t="shared" si="14"/>
        <v>3</v>
      </c>
      <c r="H27" s="6">
        <v>0</v>
      </c>
      <c r="I27" s="6">
        <v>0</v>
      </c>
      <c r="J27" s="6">
        <v>3</v>
      </c>
      <c r="K27" s="14">
        <v>0</v>
      </c>
      <c r="L27" s="10">
        <f t="shared" si="13"/>
        <v>0</v>
      </c>
      <c r="N27" s="1">
        <f t="shared" si="1"/>
        <v>0</v>
      </c>
      <c r="O27" s="1">
        <f t="shared" si="2"/>
        <v>0</v>
      </c>
      <c r="P27" s="1">
        <f t="shared" si="3"/>
        <v>0</v>
      </c>
      <c r="Q27" s="1">
        <f t="shared" si="4"/>
        <v>0</v>
      </c>
    </row>
    <row r="28" spans="1:17" ht="24" customHeight="1" thickBot="1" x14ac:dyDescent="0.3">
      <c r="A28" s="47"/>
      <c r="B28" s="53"/>
      <c r="C28" s="53"/>
      <c r="D28" s="44"/>
      <c r="E28" s="41"/>
      <c r="F28" s="7" t="s">
        <v>6</v>
      </c>
      <c r="G28" s="7">
        <f t="shared" si="14"/>
        <v>1</v>
      </c>
      <c r="H28" s="7">
        <v>0</v>
      </c>
      <c r="I28" s="7">
        <v>0</v>
      </c>
      <c r="J28" s="7">
        <v>1</v>
      </c>
      <c r="K28" s="15">
        <v>0</v>
      </c>
      <c r="L28" s="11">
        <f t="shared" si="8"/>
        <v>0</v>
      </c>
      <c r="N28" s="1">
        <f t="shared" si="1"/>
        <v>0</v>
      </c>
      <c r="O28" s="1">
        <f t="shared" si="2"/>
        <v>0</v>
      </c>
      <c r="P28" s="1">
        <f t="shared" si="3"/>
        <v>0</v>
      </c>
      <c r="Q28" s="1">
        <f t="shared" si="4"/>
        <v>0</v>
      </c>
    </row>
    <row r="29" spans="1:17" ht="24" customHeight="1" thickTop="1" thickBot="1" x14ac:dyDescent="0.3">
      <c r="A29" s="48"/>
      <c r="B29" s="54"/>
      <c r="C29" s="54"/>
      <c r="D29" s="45"/>
      <c r="E29" s="42"/>
      <c r="F29" s="28" t="s">
        <v>4</v>
      </c>
      <c r="G29" s="28">
        <f>SUM(G25:G28)</f>
        <v>11</v>
      </c>
      <c r="H29" s="28">
        <f t="shared" ref="H29:I29" si="15">SUM(H25:H28)</f>
        <v>0</v>
      </c>
      <c r="I29" s="28">
        <f t="shared" si="15"/>
        <v>0</v>
      </c>
      <c r="J29" s="28">
        <f>SUM(J25:J28)</f>
        <v>11</v>
      </c>
      <c r="K29" s="29">
        <v>0</v>
      </c>
      <c r="L29" s="30">
        <f t="shared" si="8"/>
        <v>0</v>
      </c>
      <c r="N29" s="1">
        <f t="shared" si="1"/>
        <v>11</v>
      </c>
      <c r="O29" s="1">
        <f t="shared" si="2"/>
        <v>0</v>
      </c>
      <c r="P29" s="1">
        <f t="shared" si="3"/>
        <v>0</v>
      </c>
      <c r="Q29" s="1">
        <f t="shared" si="4"/>
        <v>11</v>
      </c>
    </row>
    <row r="30" spans="1:17" ht="24" customHeight="1" x14ac:dyDescent="0.25">
      <c r="A30" s="17" t="s">
        <v>0</v>
      </c>
      <c r="B30" s="23" t="s">
        <v>1</v>
      </c>
      <c r="C30" s="18" t="s">
        <v>7</v>
      </c>
      <c r="D30" s="19" t="s">
        <v>9</v>
      </c>
      <c r="E30" s="19"/>
      <c r="F30" s="20" t="s">
        <v>2</v>
      </c>
      <c r="G30" s="20"/>
      <c r="H30" s="20"/>
      <c r="I30" s="20"/>
      <c r="J30" s="20" t="s">
        <v>3</v>
      </c>
      <c r="K30" s="21" t="s">
        <v>11</v>
      </c>
      <c r="L30" s="22" t="s">
        <v>10</v>
      </c>
      <c r="N30" s="1">
        <f t="shared" si="1"/>
        <v>0</v>
      </c>
      <c r="O30" s="1">
        <f t="shared" si="2"/>
        <v>0</v>
      </c>
      <c r="P30" s="1">
        <f t="shared" si="3"/>
        <v>0</v>
      </c>
      <c r="Q30" s="1">
        <f t="shared" si="4"/>
        <v>0</v>
      </c>
    </row>
    <row r="31" spans="1:17" ht="24" customHeight="1" x14ac:dyDescent="0.25">
      <c r="A31" s="61">
        <v>5</v>
      </c>
      <c r="B31" s="53" t="s">
        <v>30</v>
      </c>
      <c r="C31" s="53" t="s">
        <v>41</v>
      </c>
      <c r="D31" s="53" t="s">
        <v>31</v>
      </c>
      <c r="E31" s="36"/>
      <c r="F31" s="6" t="s">
        <v>19</v>
      </c>
      <c r="G31" s="6">
        <f>J31</f>
        <v>1</v>
      </c>
      <c r="H31" s="6">
        <v>0</v>
      </c>
      <c r="I31" s="6">
        <v>0</v>
      </c>
      <c r="J31" s="6">
        <v>1</v>
      </c>
      <c r="K31" s="14">
        <v>0</v>
      </c>
      <c r="L31" s="10">
        <f>J31*K31</f>
        <v>0</v>
      </c>
      <c r="N31" s="1">
        <f t="shared" si="1"/>
        <v>0</v>
      </c>
      <c r="O31" s="1">
        <f t="shared" si="2"/>
        <v>0</v>
      </c>
      <c r="P31" s="1">
        <f t="shared" si="3"/>
        <v>0</v>
      </c>
      <c r="Q31" s="1">
        <f t="shared" si="4"/>
        <v>0</v>
      </c>
    </row>
    <row r="32" spans="1:17" ht="24" customHeight="1" x14ac:dyDescent="0.25">
      <c r="A32" s="61"/>
      <c r="B32" s="53"/>
      <c r="C32" s="53"/>
      <c r="D32" s="53"/>
      <c r="E32" s="36"/>
      <c r="F32" s="6" t="s">
        <v>5</v>
      </c>
      <c r="G32" s="6">
        <f t="shared" ref="G32:G34" si="16">J32</f>
        <v>6</v>
      </c>
      <c r="H32" s="6">
        <v>0</v>
      </c>
      <c r="I32" s="6">
        <v>0</v>
      </c>
      <c r="J32" s="6">
        <v>6</v>
      </c>
      <c r="K32" s="14">
        <v>0</v>
      </c>
      <c r="L32" s="10">
        <f>J32*K32</f>
        <v>0</v>
      </c>
      <c r="N32" s="1">
        <f t="shared" si="1"/>
        <v>0</v>
      </c>
      <c r="O32" s="1">
        <f t="shared" si="2"/>
        <v>0</v>
      </c>
      <c r="P32" s="1">
        <f t="shared" si="3"/>
        <v>0</v>
      </c>
      <c r="Q32" s="1">
        <f t="shared" si="4"/>
        <v>0</v>
      </c>
    </row>
    <row r="33" spans="1:17" ht="24" customHeight="1" x14ac:dyDescent="0.25">
      <c r="A33" s="61"/>
      <c r="B33" s="53"/>
      <c r="C33" s="53"/>
      <c r="D33" s="53"/>
      <c r="E33" s="36"/>
      <c r="F33" s="6" t="s">
        <v>21</v>
      </c>
      <c r="G33" s="6">
        <f t="shared" si="16"/>
        <v>3</v>
      </c>
      <c r="H33" s="6">
        <v>0</v>
      </c>
      <c r="I33" s="6">
        <v>0</v>
      </c>
      <c r="J33" s="6">
        <v>3</v>
      </c>
      <c r="K33" s="14">
        <v>0</v>
      </c>
      <c r="L33" s="10">
        <f>J33*K33</f>
        <v>0</v>
      </c>
      <c r="N33" s="1">
        <f t="shared" si="1"/>
        <v>0</v>
      </c>
      <c r="O33" s="1">
        <f t="shared" si="2"/>
        <v>0</v>
      </c>
      <c r="P33" s="1">
        <f t="shared" si="3"/>
        <v>0</v>
      </c>
      <c r="Q33" s="1">
        <f t="shared" si="4"/>
        <v>0</v>
      </c>
    </row>
    <row r="34" spans="1:17" ht="24" customHeight="1" thickBot="1" x14ac:dyDescent="0.3">
      <c r="A34" s="61"/>
      <c r="B34" s="53"/>
      <c r="C34" s="53"/>
      <c r="D34" s="53"/>
      <c r="E34" s="36"/>
      <c r="F34" s="7" t="s">
        <v>6</v>
      </c>
      <c r="G34" s="7">
        <f t="shared" si="16"/>
        <v>1</v>
      </c>
      <c r="H34" s="7">
        <v>0</v>
      </c>
      <c r="I34" s="7">
        <v>0</v>
      </c>
      <c r="J34" s="7">
        <v>1</v>
      </c>
      <c r="K34" s="15">
        <v>0</v>
      </c>
      <c r="L34" s="11">
        <f>J34*K34</f>
        <v>0</v>
      </c>
      <c r="N34" s="1">
        <f t="shared" si="1"/>
        <v>0</v>
      </c>
      <c r="O34" s="1">
        <f t="shared" si="2"/>
        <v>0</v>
      </c>
      <c r="P34" s="1">
        <f t="shared" si="3"/>
        <v>0</v>
      </c>
      <c r="Q34" s="1">
        <f t="shared" si="4"/>
        <v>0</v>
      </c>
    </row>
    <row r="35" spans="1:17" ht="24" customHeight="1" thickTop="1" thickBot="1" x14ac:dyDescent="0.3">
      <c r="A35" s="62"/>
      <c r="B35" s="54"/>
      <c r="C35" s="54"/>
      <c r="D35" s="54"/>
      <c r="E35" s="37"/>
      <c r="F35" s="28" t="s">
        <v>4</v>
      </c>
      <c r="G35" s="28">
        <f>SUM(G31:G34)</f>
        <v>11</v>
      </c>
      <c r="H35" s="28">
        <f t="shared" ref="H35:I35" si="17">SUM(H31:H34)</f>
        <v>0</v>
      </c>
      <c r="I35" s="28">
        <f t="shared" si="17"/>
        <v>0</v>
      </c>
      <c r="J35" s="28">
        <f>SUM(J31:J34)</f>
        <v>11</v>
      </c>
      <c r="K35" s="29">
        <v>0</v>
      </c>
      <c r="L35" s="30">
        <f>J35*K35</f>
        <v>0</v>
      </c>
      <c r="N35" s="1">
        <f t="shared" si="1"/>
        <v>11</v>
      </c>
      <c r="O35" s="1">
        <f t="shared" si="2"/>
        <v>0</v>
      </c>
      <c r="P35" s="1">
        <f t="shared" si="3"/>
        <v>0</v>
      </c>
      <c r="Q35" s="1">
        <f t="shared" si="4"/>
        <v>11</v>
      </c>
    </row>
    <row r="36" spans="1:17" ht="24" customHeight="1" x14ac:dyDescent="0.25">
      <c r="A36" s="17" t="s">
        <v>0</v>
      </c>
      <c r="B36" s="23" t="s">
        <v>1</v>
      </c>
      <c r="C36" s="18" t="s">
        <v>7</v>
      </c>
      <c r="D36" s="19" t="s">
        <v>9</v>
      </c>
      <c r="E36" s="19"/>
      <c r="F36" s="20" t="s">
        <v>2</v>
      </c>
      <c r="G36" s="20"/>
      <c r="H36" s="20"/>
      <c r="I36" s="20"/>
      <c r="J36" s="20" t="s">
        <v>3</v>
      </c>
      <c r="K36" s="21" t="s">
        <v>11</v>
      </c>
      <c r="L36" s="22" t="s">
        <v>10</v>
      </c>
      <c r="N36" s="1">
        <f t="shared" si="1"/>
        <v>0</v>
      </c>
      <c r="O36" s="1">
        <f t="shared" si="2"/>
        <v>0</v>
      </c>
      <c r="P36" s="1">
        <f t="shared" si="3"/>
        <v>0</v>
      </c>
      <c r="Q36" s="1">
        <f t="shared" si="4"/>
        <v>0</v>
      </c>
    </row>
    <row r="37" spans="1:17" ht="24" customHeight="1" x14ac:dyDescent="0.25">
      <c r="A37" s="46">
        <v>6</v>
      </c>
      <c r="B37" s="52" t="s">
        <v>32</v>
      </c>
      <c r="C37" s="52" t="s">
        <v>14</v>
      </c>
      <c r="D37" s="55"/>
      <c r="E37" s="38"/>
      <c r="F37" s="59"/>
      <c r="G37" s="33"/>
      <c r="H37" s="33"/>
      <c r="I37" s="33"/>
      <c r="J37" s="25">
        <v>11</v>
      </c>
      <c r="K37" s="26">
        <v>0</v>
      </c>
      <c r="L37" s="27">
        <f>J37*K37</f>
        <v>0</v>
      </c>
      <c r="N37" s="1">
        <f t="shared" si="1"/>
        <v>0</v>
      </c>
      <c r="O37" s="1">
        <f t="shared" si="2"/>
        <v>0</v>
      </c>
      <c r="P37" s="1">
        <f t="shared" si="3"/>
        <v>0</v>
      </c>
      <c r="Q37" s="1">
        <f t="shared" si="4"/>
        <v>0</v>
      </c>
    </row>
    <row r="38" spans="1:17" ht="24" customHeight="1" thickBot="1" x14ac:dyDescent="0.3">
      <c r="A38" s="47"/>
      <c r="B38" s="53"/>
      <c r="C38" s="53"/>
      <c r="D38" s="56"/>
      <c r="E38" s="39"/>
      <c r="F38" s="60"/>
      <c r="G38" s="34"/>
      <c r="H38" s="34"/>
      <c r="I38" s="34"/>
      <c r="J38" s="7"/>
      <c r="K38" s="15"/>
      <c r="L38" s="11"/>
      <c r="N38" s="1">
        <f t="shared" si="1"/>
        <v>0</v>
      </c>
      <c r="O38" s="1">
        <f t="shared" si="2"/>
        <v>0</v>
      </c>
      <c r="P38" s="1">
        <f t="shared" si="3"/>
        <v>0</v>
      </c>
      <c r="Q38" s="1">
        <f t="shared" si="4"/>
        <v>0</v>
      </c>
    </row>
    <row r="39" spans="1:17" ht="24" customHeight="1" thickTop="1" thickBot="1" x14ac:dyDescent="0.3">
      <c r="A39" s="48"/>
      <c r="B39" s="54"/>
      <c r="C39" s="54"/>
      <c r="D39" s="57"/>
      <c r="E39" s="40"/>
      <c r="F39" s="28" t="s">
        <v>4</v>
      </c>
      <c r="G39" s="28">
        <f>J39</f>
        <v>11</v>
      </c>
      <c r="H39" s="28">
        <v>0</v>
      </c>
      <c r="I39" s="28">
        <v>0</v>
      </c>
      <c r="J39" s="28">
        <f>SUM(J37:J38)</f>
        <v>11</v>
      </c>
      <c r="K39" s="29">
        <v>0</v>
      </c>
      <c r="L39" s="30">
        <f>J39*K39</f>
        <v>0</v>
      </c>
      <c r="N39" s="1">
        <f t="shared" si="1"/>
        <v>11</v>
      </c>
      <c r="O39" s="1">
        <f t="shared" si="2"/>
        <v>0</v>
      </c>
      <c r="P39" s="1">
        <f t="shared" si="3"/>
        <v>0</v>
      </c>
      <c r="Q39" s="1">
        <f t="shared" si="4"/>
        <v>11</v>
      </c>
    </row>
    <row r="40" spans="1:17" ht="24" customHeight="1" x14ac:dyDescent="0.25">
      <c r="A40" s="17" t="s">
        <v>0</v>
      </c>
      <c r="B40" s="23" t="s">
        <v>1</v>
      </c>
      <c r="C40" s="18" t="s">
        <v>7</v>
      </c>
      <c r="D40" s="19" t="s">
        <v>9</v>
      </c>
      <c r="E40" s="19"/>
      <c r="F40" s="20" t="s">
        <v>2</v>
      </c>
      <c r="G40" s="20"/>
      <c r="H40" s="20"/>
      <c r="I40" s="20"/>
      <c r="J40" s="20" t="s">
        <v>3</v>
      </c>
      <c r="K40" s="21" t="s">
        <v>11</v>
      </c>
      <c r="L40" s="22" t="s">
        <v>10</v>
      </c>
      <c r="N40" s="1">
        <f t="shared" si="1"/>
        <v>0</v>
      </c>
      <c r="O40" s="1">
        <f t="shared" si="2"/>
        <v>0</v>
      </c>
      <c r="P40" s="1">
        <f t="shared" si="3"/>
        <v>0</v>
      </c>
      <c r="Q40" s="1">
        <f t="shared" si="4"/>
        <v>0</v>
      </c>
    </row>
    <row r="41" spans="1:17" ht="24" customHeight="1" x14ac:dyDescent="0.25">
      <c r="A41" s="46">
        <v>7</v>
      </c>
      <c r="B41" s="52" t="s">
        <v>33</v>
      </c>
      <c r="C41" s="52" t="s">
        <v>42</v>
      </c>
      <c r="D41" s="55" t="s">
        <v>12</v>
      </c>
      <c r="E41" s="38"/>
      <c r="F41" s="59"/>
      <c r="G41" s="33"/>
      <c r="H41" s="33"/>
      <c r="I41" s="33"/>
      <c r="J41" s="25">
        <v>11</v>
      </c>
      <c r="K41" s="26">
        <v>0</v>
      </c>
      <c r="L41" s="27">
        <f>J41*K41</f>
        <v>0</v>
      </c>
      <c r="N41" s="1">
        <f t="shared" si="1"/>
        <v>0</v>
      </c>
      <c r="O41" s="1">
        <f t="shared" si="2"/>
        <v>0</v>
      </c>
      <c r="P41" s="1">
        <f t="shared" si="3"/>
        <v>0</v>
      </c>
      <c r="Q41" s="1">
        <f t="shared" si="4"/>
        <v>0</v>
      </c>
    </row>
    <row r="42" spans="1:17" ht="24" customHeight="1" thickBot="1" x14ac:dyDescent="0.3">
      <c r="A42" s="47"/>
      <c r="B42" s="53"/>
      <c r="C42" s="53"/>
      <c r="D42" s="56"/>
      <c r="E42" s="39"/>
      <c r="F42" s="60"/>
      <c r="G42" s="34"/>
      <c r="H42" s="34"/>
      <c r="I42" s="34"/>
      <c r="J42" s="7"/>
      <c r="K42" s="15"/>
      <c r="L42" s="11"/>
      <c r="N42" s="1">
        <f t="shared" si="1"/>
        <v>0</v>
      </c>
      <c r="O42" s="1">
        <f t="shared" si="2"/>
        <v>0</v>
      </c>
      <c r="P42" s="1">
        <f t="shared" si="3"/>
        <v>0</v>
      </c>
      <c r="Q42" s="1">
        <f t="shared" si="4"/>
        <v>0</v>
      </c>
    </row>
    <row r="43" spans="1:17" ht="24" customHeight="1" thickTop="1" thickBot="1" x14ac:dyDescent="0.3">
      <c r="A43" s="48"/>
      <c r="B43" s="54"/>
      <c r="C43" s="54"/>
      <c r="D43" s="57"/>
      <c r="E43" s="40"/>
      <c r="F43" s="28" t="s">
        <v>4</v>
      </c>
      <c r="G43" s="28">
        <f>J43</f>
        <v>11</v>
      </c>
      <c r="H43" s="28">
        <v>0</v>
      </c>
      <c r="I43" s="28">
        <v>0</v>
      </c>
      <c r="J43" s="28">
        <f>SUM(J41:J42)</f>
        <v>11</v>
      </c>
      <c r="K43" s="29">
        <v>0</v>
      </c>
      <c r="L43" s="30">
        <f>J43*K43</f>
        <v>0</v>
      </c>
      <c r="N43" s="1">
        <f t="shared" si="1"/>
        <v>11</v>
      </c>
      <c r="O43" s="1">
        <f t="shared" si="2"/>
        <v>0</v>
      </c>
      <c r="P43" s="1">
        <f t="shared" si="3"/>
        <v>0</v>
      </c>
      <c r="Q43" s="1">
        <f t="shared" si="4"/>
        <v>11</v>
      </c>
    </row>
    <row r="44" spans="1:17" ht="24" customHeight="1" x14ac:dyDescent="0.25">
      <c r="A44" s="17" t="s">
        <v>0</v>
      </c>
      <c r="B44" s="23" t="s">
        <v>1</v>
      </c>
      <c r="C44" s="18" t="s">
        <v>7</v>
      </c>
      <c r="D44" s="19" t="s">
        <v>9</v>
      </c>
      <c r="E44" s="19"/>
      <c r="F44" s="20" t="s">
        <v>2</v>
      </c>
      <c r="G44" s="20"/>
      <c r="H44" s="20"/>
      <c r="I44" s="20"/>
      <c r="J44" s="20" t="s">
        <v>3</v>
      </c>
      <c r="K44" s="21" t="s">
        <v>11</v>
      </c>
      <c r="L44" s="22" t="s">
        <v>10</v>
      </c>
      <c r="N44" s="1">
        <f t="shared" si="1"/>
        <v>0</v>
      </c>
      <c r="O44" s="1">
        <f t="shared" si="2"/>
        <v>0</v>
      </c>
      <c r="P44" s="1">
        <f t="shared" si="3"/>
        <v>0</v>
      </c>
      <c r="Q44" s="1">
        <f t="shared" si="4"/>
        <v>0</v>
      </c>
    </row>
    <row r="45" spans="1:17" ht="24" customHeight="1" x14ac:dyDescent="0.25">
      <c r="A45" s="46">
        <v>8</v>
      </c>
      <c r="B45" s="52" t="s">
        <v>34</v>
      </c>
      <c r="C45" s="52" t="s">
        <v>14</v>
      </c>
      <c r="D45" s="55" t="s">
        <v>35</v>
      </c>
      <c r="E45" s="39"/>
      <c r="F45" s="6">
        <v>12</v>
      </c>
      <c r="G45" s="6">
        <f>J45</f>
        <v>2</v>
      </c>
      <c r="H45" s="6">
        <v>0</v>
      </c>
      <c r="I45" s="6">
        <v>0</v>
      </c>
      <c r="J45" s="6">
        <v>2</v>
      </c>
      <c r="K45" s="14">
        <v>0</v>
      </c>
      <c r="L45" s="10">
        <f t="shared" ref="L45:L48" si="18">J45*K45</f>
        <v>0</v>
      </c>
      <c r="N45" s="1">
        <f t="shared" si="1"/>
        <v>0</v>
      </c>
      <c r="O45" s="1">
        <f t="shared" si="2"/>
        <v>0</v>
      </c>
      <c r="P45" s="1">
        <f t="shared" si="3"/>
        <v>0</v>
      </c>
      <c r="Q45" s="1">
        <f t="shared" si="4"/>
        <v>0</v>
      </c>
    </row>
    <row r="46" spans="1:17" ht="24" customHeight="1" x14ac:dyDescent="0.25">
      <c r="A46" s="47"/>
      <c r="B46" s="53"/>
      <c r="C46" s="53"/>
      <c r="D46" s="56"/>
      <c r="E46" s="39"/>
      <c r="F46" s="6">
        <v>11</v>
      </c>
      <c r="G46" s="6">
        <f t="shared" ref="G46:G49" si="19">J46</f>
        <v>3</v>
      </c>
      <c r="H46" s="6">
        <v>0</v>
      </c>
      <c r="I46" s="6">
        <v>0</v>
      </c>
      <c r="J46" s="6">
        <v>3</v>
      </c>
      <c r="K46" s="14">
        <v>0</v>
      </c>
      <c r="L46" s="10">
        <f t="shared" si="18"/>
        <v>0</v>
      </c>
      <c r="N46" s="1">
        <f t="shared" si="1"/>
        <v>0</v>
      </c>
      <c r="O46" s="1">
        <f t="shared" si="2"/>
        <v>0</v>
      </c>
      <c r="P46" s="1">
        <f t="shared" si="3"/>
        <v>0</v>
      </c>
      <c r="Q46" s="1">
        <f t="shared" si="4"/>
        <v>0</v>
      </c>
    </row>
    <row r="47" spans="1:17" ht="24" customHeight="1" x14ac:dyDescent="0.25">
      <c r="A47" s="47"/>
      <c r="B47" s="53"/>
      <c r="C47" s="53"/>
      <c r="D47" s="56"/>
      <c r="E47" s="39"/>
      <c r="F47" s="6">
        <v>10</v>
      </c>
      <c r="G47" s="6">
        <f t="shared" si="19"/>
        <v>3</v>
      </c>
      <c r="H47" s="6">
        <v>0</v>
      </c>
      <c r="I47" s="6">
        <v>0</v>
      </c>
      <c r="J47" s="6">
        <v>3</v>
      </c>
      <c r="K47" s="14">
        <v>0</v>
      </c>
      <c r="L47" s="10">
        <f t="shared" si="18"/>
        <v>0</v>
      </c>
      <c r="N47" s="1">
        <f t="shared" si="1"/>
        <v>0</v>
      </c>
      <c r="O47" s="1">
        <f t="shared" si="2"/>
        <v>0</v>
      </c>
      <c r="P47" s="1">
        <f t="shared" si="3"/>
        <v>0</v>
      </c>
      <c r="Q47" s="1">
        <f t="shared" si="4"/>
        <v>0</v>
      </c>
    </row>
    <row r="48" spans="1:17" ht="24" customHeight="1" x14ac:dyDescent="0.25">
      <c r="A48" s="47"/>
      <c r="B48" s="53"/>
      <c r="C48" s="53"/>
      <c r="D48" s="56"/>
      <c r="E48" s="39"/>
      <c r="F48" s="6">
        <v>9</v>
      </c>
      <c r="G48" s="6">
        <f t="shared" si="19"/>
        <v>1</v>
      </c>
      <c r="H48" s="6">
        <v>0</v>
      </c>
      <c r="I48" s="6">
        <v>0</v>
      </c>
      <c r="J48" s="6">
        <v>1</v>
      </c>
      <c r="K48" s="14">
        <v>0</v>
      </c>
      <c r="L48" s="10">
        <f t="shared" si="18"/>
        <v>0</v>
      </c>
      <c r="N48" s="1">
        <f t="shared" si="1"/>
        <v>0</v>
      </c>
      <c r="O48" s="1">
        <f t="shared" si="2"/>
        <v>0</v>
      </c>
      <c r="P48" s="1">
        <f t="shared" si="3"/>
        <v>0</v>
      </c>
      <c r="Q48" s="1">
        <f t="shared" si="4"/>
        <v>0</v>
      </c>
    </row>
    <row r="49" spans="1:17" ht="24" customHeight="1" thickBot="1" x14ac:dyDescent="0.3">
      <c r="A49" s="47"/>
      <c r="B49" s="53"/>
      <c r="C49" s="53"/>
      <c r="D49" s="56"/>
      <c r="E49" s="39"/>
      <c r="F49" s="7">
        <v>8</v>
      </c>
      <c r="G49" s="7">
        <f t="shared" si="19"/>
        <v>2</v>
      </c>
      <c r="H49" s="7">
        <v>0</v>
      </c>
      <c r="I49" s="7">
        <v>0</v>
      </c>
      <c r="J49" s="7">
        <v>2</v>
      </c>
      <c r="K49" s="15">
        <v>0</v>
      </c>
      <c r="L49" s="11">
        <f t="shared" ref="L49:L50" si="20">J49*K49</f>
        <v>0</v>
      </c>
      <c r="N49" s="1">
        <f t="shared" si="1"/>
        <v>0</v>
      </c>
      <c r="O49" s="1">
        <f t="shared" si="2"/>
        <v>0</v>
      </c>
      <c r="P49" s="1">
        <f t="shared" si="3"/>
        <v>0</v>
      </c>
      <c r="Q49" s="1">
        <f t="shared" si="4"/>
        <v>0</v>
      </c>
    </row>
    <row r="50" spans="1:17" ht="24" customHeight="1" thickTop="1" thickBot="1" x14ac:dyDescent="0.3">
      <c r="A50" s="48"/>
      <c r="B50" s="54"/>
      <c r="C50" s="54"/>
      <c r="D50" s="57"/>
      <c r="E50" s="40"/>
      <c r="F50" s="28" t="s">
        <v>4</v>
      </c>
      <c r="G50" s="28">
        <f>SUM(G45:G49)</f>
        <v>11</v>
      </c>
      <c r="H50" s="28">
        <f t="shared" ref="H50:I50" si="21">SUM(H45:H49)</f>
        <v>0</v>
      </c>
      <c r="I50" s="28">
        <f t="shared" si="21"/>
        <v>0</v>
      </c>
      <c r="J50" s="28">
        <f>SUM(J45:J49)</f>
        <v>11</v>
      </c>
      <c r="K50" s="29">
        <v>0</v>
      </c>
      <c r="L50" s="30">
        <f t="shared" si="20"/>
        <v>0</v>
      </c>
      <c r="N50" s="1">
        <f t="shared" si="1"/>
        <v>11</v>
      </c>
      <c r="O50" s="1">
        <f t="shared" si="2"/>
        <v>0</v>
      </c>
      <c r="P50" s="1">
        <f t="shared" si="3"/>
        <v>0</v>
      </c>
      <c r="Q50" s="1">
        <f t="shared" si="4"/>
        <v>11</v>
      </c>
    </row>
    <row r="51" spans="1:17" ht="24" customHeight="1" x14ac:dyDescent="0.25">
      <c r="A51" s="17" t="s">
        <v>0</v>
      </c>
      <c r="B51" s="23" t="s">
        <v>1</v>
      </c>
      <c r="C51" s="18" t="s">
        <v>7</v>
      </c>
      <c r="D51" s="19" t="s">
        <v>9</v>
      </c>
      <c r="E51" s="19"/>
      <c r="F51" s="20" t="s">
        <v>2</v>
      </c>
      <c r="G51" s="20"/>
      <c r="H51" s="20"/>
      <c r="I51" s="20"/>
      <c r="J51" s="20" t="s">
        <v>3</v>
      </c>
      <c r="K51" s="21" t="s">
        <v>11</v>
      </c>
      <c r="L51" s="22" t="s">
        <v>10</v>
      </c>
      <c r="N51" s="1">
        <f t="shared" si="1"/>
        <v>0</v>
      </c>
      <c r="O51" s="1">
        <f t="shared" si="2"/>
        <v>0</v>
      </c>
      <c r="P51" s="1">
        <f t="shared" si="3"/>
        <v>0</v>
      </c>
      <c r="Q51" s="1">
        <f t="shared" si="4"/>
        <v>0</v>
      </c>
    </row>
    <row r="52" spans="1:17" ht="24" customHeight="1" x14ac:dyDescent="0.25">
      <c r="A52" s="46">
        <v>9</v>
      </c>
      <c r="B52" s="52" t="s">
        <v>36</v>
      </c>
      <c r="C52" s="52" t="s">
        <v>14</v>
      </c>
      <c r="D52" s="55"/>
      <c r="E52" s="39"/>
      <c r="F52" s="6" t="s">
        <v>5</v>
      </c>
      <c r="G52" s="6">
        <f>J52</f>
        <v>5</v>
      </c>
      <c r="H52" s="6">
        <v>0</v>
      </c>
      <c r="I52" s="6">
        <v>0</v>
      </c>
      <c r="J52" s="6">
        <v>5</v>
      </c>
      <c r="K52" s="14">
        <v>0</v>
      </c>
      <c r="L52" s="10">
        <f>J52*K52</f>
        <v>0</v>
      </c>
      <c r="N52" s="1">
        <f t="shared" si="1"/>
        <v>0</v>
      </c>
      <c r="O52" s="1">
        <f t="shared" si="2"/>
        <v>0</v>
      </c>
      <c r="P52" s="1">
        <f t="shared" si="3"/>
        <v>0</v>
      </c>
      <c r="Q52" s="1">
        <f t="shared" si="4"/>
        <v>0</v>
      </c>
    </row>
    <row r="53" spans="1:17" ht="24" customHeight="1" x14ac:dyDescent="0.25">
      <c r="A53" s="47"/>
      <c r="B53" s="53"/>
      <c r="C53" s="53"/>
      <c r="D53" s="56"/>
      <c r="E53" s="39"/>
      <c r="F53" s="6" t="s">
        <v>21</v>
      </c>
      <c r="G53" s="6">
        <f t="shared" ref="G53:G55" si="22">J53</f>
        <v>5</v>
      </c>
      <c r="H53" s="6">
        <v>0</v>
      </c>
      <c r="I53" s="6">
        <v>0</v>
      </c>
      <c r="J53" s="6">
        <v>5</v>
      </c>
      <c r="K53" s="14">
        <v>0</v>
      </c>
      <c r="L53" s="10">
        <f>J53*K53</f>
        <v>0</v>
      </c>
      <c r="N53" s="1">
        <f t="shared" si="1"/>
        <v>0</v>
      </c>
      <c r="O53" s="1">
        <f t="shared" si="2"/>
        <v>0</v>
      </c>
      <c r="P53" s="1">
        <f t="shared" si="3"/>
        <v>0</v>
      </c>
      <c r="Q53" s="1">
        <f t="shared" si="4"/>
        <v>0</v>
      </c>
    </row>
    <row r="54" spans="1:17" ht="24" customHeight="1" x14ac:dyDescent="0.25">
      <c r="A54" s="47"/>
      <c r="B54" s="53"/>
      <c r="C54" s="53"/>
      <c r="D54" s="56"/>
      <c r="E54" s="39"/>
      <c r="F54" s="6" t="s">
        <v>6</v>
      </c>
      <c r="G54" s="6">
        <f t="shared" si="22"/>
        <v>4</v>
      </c>
      <c r="H54" s="6">
        <v>0</v>
      </c>
      <c r="I54" s="6">
        <v>0</v>
      </c>
      <c r="J54" s="6">
        <v>4</v>
      </c>
      <c r="K54" s="14">
        <v>0</v>
      </c>
      <c r="L54" s="10">
        <f>J54*K54</f>
        <v>0</v>
      </c>
      <c r="N54" s="1">
        <f t="shared" si="1"/>
        <v>0</v>
      </c>
      <c r="O54" s="1">
        <f t="shared" si="2"/>
        <v>0</v>
      </c>
      <c r="P54" s="1">
        <f t="shared" si="3"/>
        <v>0</v>
      </c>
      <c r="Q54" s="1">
        <f t="shared" si="4"/>
        <v>0</v>
      </c>
    </row>
    <row r="55" spans="1:17" ht="24" customHeight="1" thickBot="1" x14ac:dyDescent="0.3">
      <c r="A55" s="47"/>
      <c r="B55" s="53"/>
      <c r="C55" s="53"/>
      <c r="D55" s="56"/>
      <c r="E55" s="39"/>
      <c r="F55" s="7" t="s">
        <v>37</v>
      </c>
      <c r="G55" s="7">
        <f t="shared" si="22"/>
        <v>3</v>
      </c>
      <c r="H55" s="7">
        <v>0</v>
      </c>
      <c r="I55" s="7">
        <v>0</v>
      </c>
      <c r="J55" s="7">
        <v>3</v>
      </c>
      <c r="K55" s="15">
        <v>0</v>
      </c>
      <c r="L55" s="11">
        <f>J55*K55</f>
        <v>0</v>
      </c>
      <c r="N55" s="1">
        <f t="shared" si="1"/>
        <v>0</v>
      </c>
      <c r="O55" s="1">
        <f t="shared" si="2"/>
        <v>0</v>
      </c>
      <c r="P55" s="1">
        <f t="shared" si="3"/>
        <v>0</v>
      </c>
      <c r="Q55" s="1">
        <f t="shared" si="4"/>
        <v>0</v>
      </c>
    </row>
    <row r="56" spans="1:17" ht="24" customHeight="1" thickTop="1" thickBot="1" x14ac:dyDescent="0.3">
      <c r="A56" s="48"/>
      <c r="B56" s="54"/>
      <c r="C56" s="54"/>
      <c r="D56" s="57"/>
      <c r="E56" s="40"/>
      <c r="F56" s="28" t="s">
        <v>4</v>
      </c>
      <c r="G56" s="28">
        <f>SUM(G52:G55)</f>
        <v>17</v>
      </c>
      <c r="H56" s="28">
        <f t="shared" ref="H56:I56" si="23">SUM(H52:H55)</f>
        <v>0</v>
      </c>
      <c r="I56" s="28">
        <f t="shared" si="23"/>
        <v>0</v>
      </c>
      <c r="J56" s="28">
        <f>SUM(J52:J55)</f>
        <v>17</v>
      </c>
      <c r="K56" s="29">
        <v>0</v>
      </c>
      <c r="L56" s="30">
        <f>J56*K56</f>
        <v>0</v>
      </c>
      <c r="N56" s="1">
        <f t="shared" si="1"/>
        <v>17</v>
      </c>
      <c r="O56" s="1">
        <f t="shared" si="2"/>
        <v>0</v>
      </c>
      <c r="P56" s="1">
        <f t="shared" si="3"/>
        <v>0</v>
      </c>
      <c r="Q56" s="1">
        <f t="shared" si="4"/>
        <v>17</v>
      </c>
    </row>
    <row r="57" spans="1:17" ht="24" customHeight="1" x14ac:dyDescent="0.25">
      <c r="A57" s="17" t="s">
        <v>0</v>
      </c>
      <c r="B57" s="23" t="s">
        <v>1</v>
      </c>
      <c r="C57" s="18" t="s">
        <v>7</v>
      </c>
      <c r="D57" s="19" t="s">
        <v>9</v>
      </c>
      <c r="E57" s="19"/>
      <c r="F57" s="20" t="s">
        <v>2</v>
      </c>
      <c r="G57" s="20"/>
      <c r="H57" s="20"/>
      <c r="I57" s="20"/>
      <c r="J57" s="20" t="s">
        <v>3</v>
      </c>
      <c r="K57" s="21" t="s">
        <v>11</v>
      </c>
      <c r="L57" s="22" t="s">
        <v>10</v>
      </c>
      <c r="N57" s="1">
        <f t="shared" si="1"/>
        <v>0</v>
      </c>
      <c r="O57" s="1">
        <f t="shared" si="2"/>
        <v>0</v>
      </c>
      <c r="P57" s="1">
        <f t="shared" si="3"/>
        <v>0</v>
      </c>
      <c r="Q57" s="1">
        <f t="shared" si="4"/>
        <v>0</v>
      </c>
    </row>
    <row r="58" spans="1:17" ht="24" customHeight="1" x14ac:dyDescent="0.25">
      <c r="A58" s="46">
        <v>10</v>
      </c>
      <c r="B58" s="52" t="s">
        <v>38</v>
      </c>
      <c r="C58" s="52" t="s">
        <v>14</v>
      </c>
      <c r="D58" s="55"/>
      <c r="E58" s="38"/>
      <c r="F58" s="59"/>
      <c r="G58" s="33"/>
      <c r="H58" s="33"/>
      <c r="I58" s="33"/>
      <c r="J58" s="25">
        <v>11</v>
      </c>
      <c r="K58" s="26">
        <v>0</v>
      </c>
      <c r="L58" s="27">
        <f>J58*K58</f>
        <v>0</v>
      </c>
      <c r="N58" s="1">
        <f t="shared" si="1"/>
        <v>0</v>
      </c>
      <c r="O58" s="1">
        <f t="shared" si="2"/>
        <v>0</v>
      </c>
      <c r="P58" s="1">
        <f t="shared" si="3"/>
        <v>0</v>
      </c>
      <c r="Q58" s="1">
        <f t="shared" si="4"/>
        <v>0</v>
      </c>
    </row>
    <row r="59" spans="1:17" ht="24" customHeight="1" thickBot="1" x14ac:dyDescent="0.3">
      <c r="A59" s="47"/>
      <c r="B59" s="53"/>
      <c r="C59" s="53"/>
      <c r="D59" s="56"/>
      <c r="E59" s="39"/>
      <c r="F59" s="60"/>
      <c r="G59" s="34"/>
      <c r="H59" s="34"/>
      <c r="I59" s="34"/>
      <c r="J59" s="7"/>
      <c r="K59" s="15"/>
      <c r="L59" s="11"/>
      <c r="N59" s="1">
        <f t="shared" si="1"/>
        <v>0</v>
      </c>
      <c r="O59" s="1">
        <f t="shared" si="2"/>
        <v>0</v>
      </c>
      <c r="P59" s="1">
        <f t="shared" si="3"/>
        <v>0</v>
      </c>
      <c r="Q59" s="1">
        <f t="shared" si="4"/>
        <v>0</v>
      </c>
    </row>
    <row r="60" spans="1:17" ht="24" customHeight="1" thickTop="1" thickBot="1" x14ac:dyDescent="0.3">
      <c r="A60" s="48"/>
      <c r="B60" s="54"/>
      <c r="C60" s="54"/>
      <c r="D60" s="57"/>
      <c r="E60" s="40"/>
      <c r="F60" s="28" t="s">
        <v>4</v>
      </c>
      <c r="G60" s="28">
        <f>J60</f>
        <v>11</v>
      </c>
      <c r="H60" s="28">
        <v>0</v>
      </c>
      <c r="I60" s="28">
        <v>0</v>
      </c>
      <c r="J60" s="28">
        <f>SUM(J58:J59)</f>
        <v>11</v>
      </c>
      <c r="K60" s="29">
        <v>0</v>
      </c>
      <c r="L60" s="30">
        <f>J60*K60</f>
        <v>0</v>
      </c>
      <c r="N60" s="1">
        <f t="shared" si="1"/>
        <v>11</v>
      </c>
      <c r="O60" s="1">
        <f t="shared" si="2"/>
        <v>0</v>
      </c>
      <c r="P60" s="1">
        <f t="shared" si="3"/>
        <v>0</v>
      </c>
      <c r="Q60" s="1">
        <f t="shared" si="4"/>
        <v>11</v>
      </c>
    </row>
    <row r="61" spans="1:17" ht="24" customHeight="1" x14ac:dyDescent="0.25">
      <c r="A61" s="17" t="s">
        <v>0</v>
      </c>
      <c r="B61" s="23" t="s">
        <v>1</v>
      </c>
      <c r="C61" s="18" t="s">
        <v>7</v>
      </c>
      <c r="D61" s="19" t="s">
        <v>9</v>
      </c>
      <c r="E61" s="19"/>
      <c r="F61" s="20" t="s">
        <v>2</v>
      </c>
      <c r="G61" s="20"/>
      <c r="H61" s="20"/>
      <c r="I61" s="20"/>
      <c r="J61" s="20" t="s">
        <v>3</v>
      </c>
      <c r="K61" s="21" t="s">
        <v>11</v>
      </c>
      <c r="L61" s="22" t="s">
        <v>10</v>
      </c>
      <c r="N61" s="1">
        <f t="shared" si="1"/>
        <v>0</v>
      </c>
      <c r="O61" s="1">
        <f t="shared" si="2"/>
        <v>0</v>
      </c>
      <c r="P61" s="1">
        <f t="shared" si="3"/>
        <v>0</v>
      </c>
      <c r="Q61" s="1">
        <f t="shared" si="4"/>
        <v>0</v>
      </c>
    </row>
    <row r="62" spans="1:17" ht="24" customHeight="1" x14ac:dyDescent="0.25">
      <c r="A62" s="46">
        <v>11</v>
      </c>
      <c r="B62" s="52" t="s">
        <v>39</v>
      </c>
      <c r="C62" s="52" t="s">
        <v>14</v>
      </c>
      <c r="D62" s="55"/>
      <c r="E62" s="38"/>
      <c r="F62" s="59"/>
      <c r="G62" s="33"/>
      <c r="H62" s="33"/>
      <c r="I62" s="33"/>
      <c r="J62" s="25">
        <v>6</v>
      </c>
      <c r="K62" s="26">
        <v>0</v>
      </c>
      <c r="L62" s="27">
        <f>J62*K62</f>
        <v>0</v>
      </c>
      <c r="N62" s="1">
        <f t="shared" si="1"/>
        <v>0</v>
      </c>
      <c r="O62" s="1">
        <f t="shared" si="2"/>
        <v>0</v>
      </c>
      <c r="P62" s="1">
        <f t="shared" si="3"/>
        <v>0</v>
      </c>
      <c r="Q62" s="1">
        <f t="shared" si="4"/>
        <v>0</v>
      </c>
    </row>
    <row r="63" spans="1:17" ht="24" customHeight="1" thickBot="1" x14ac:dyDescent="0.3">
      <c r="A63" s="47"/>
      <c r="B63" s="53"/>
      <c r="C63" s="53"/>
      <c r="D63" s="56"/>
      <c r="E63" s="39"/>
      <c r="F63" s="60"/>
      <c r="G63" s="34"/>
      <c r="H63" s="34"/>
      <c r="I63" s="34"/>
      <c r="J63" s="7"/>
      <c r="K63" s="15"/>
      <c r="L63" s="11"/>
      <c r="N63" s="1">
        <f t="shared" si="1"/>
        <v>0</v>
      </c>
      <c r="O63" s="1">
        <f t="shared" si="2"/>
        <v>0</v>
      </c>
      <c r="P63" s="1">
        <f t="shared" si="3"/>
        <v>0</v>
      </c>
      <c r="Q63" s="1">
        <f t="shared" si="4"/>
        <v>0</v>
      </c>
    </row>
    <row r="64" spans="1:17" ht="24" customHeight="1" thickTop="1" thickBot="1" x14ac:dyDescent="0.3">
      <c r="A64" s="48"/>
      <c r="B64" s="54"/>
      <c r="C64" s="54"/>
      <c r="D64" s="57"/>
      <c r="E64" s="40"/>
      <c r="F64" s="28" t="s">
        <v>4</v>
      </c>
      <c r="G64" s="28">
        <f>J64</f>
        <v>6</v>
      </c>
      <c r="H64" s="28">
        <v>0</v>
      </c>
      <c r="I64" s="28">
        <v>0</v>
      </c>
      <c r="J64" s="28">
        <f>SUM(J62:J63)</f>
        <v>6</v>
      </c>
      <c r="K64" s="29">
        <v>0</v>
      </c>
      <c r="L64" s="30">
        <f>J64*K64</f>
        <v>0</v>
      </c>
      <c r="N64" s="1">
        <f t="shared" si="1"/>
        <v>6</v>
      </c>
      <c r="O64" s="1">
        <f t="shared" si="2"/>
        <v>0</v>
      </c>
      <c r="P64" s="1">
        <f t="shared" si="3"/>
        <v>0</v>
      </c>
      <c r="Q64" s="1">
        <f t="shared" si="4"/>
        <v>6</v>
      </c>
    </row>
    <row r="65" spans="9:17" ht="24" customHeight="1" x14ac:dyDescent="0.25">
      <c r="N65" s="1">
        <f>SUM(N6:N64)</f>
        <v>117</v>
      </c>
      <c r="O65" s="1">
        <f t="shared" ref="O65:Q65" si="24">SUM(O6:O64)</f>
        <v>0</v>
      </c>
      <c r="P65" s="1">
        <f t="shared" si="24"/>
        <v>0</v>
      </c>
      <c r="Q65" s="1">
        <f t="shared" si="24"/>
        <v>117</v>
      </c>
    </row>
    <row r="66" spans="9:17" ht="24" customHeight="1" x14ac:dyDescent="0.25">
      <c r="I66" s="64" t="s">
        <v>45</v>
      </c>
      <c r="J66" s="64"/>
      <c r="K66" s="31" t="s">
        <v>40</v>
      </c>
      <c r="L66" s="32">
        <f>SUM(L8+L15+L23+L29+L35+L39+L43+L50+L56+L60+L64)</f>
        <v>0</v>
      </c>
    </row>
  </sheetData>
  <mergeCells count="51">
    <mergeCell ref="N4:Q4"/>
    <mergeCell ref="I66:J66"/>
    <mergeCell ref="A52:A56"/>
    <mergeCell ref="A58:A60"/>
    <mergeCell ref="A62:A64"/>
    <mergeCell ref="A45:A50"/>
    <mergeCell ref="B58:B60"/>
    <mergeCell ref="C58:C60"/>
    <mergeCell ref="D58:D60"/>
    <mergeCell ref="F58:F59"/>
    <mergeCell ref="B62:B64"/>
    <mergeCell ref="C62:C64"/>
    <mergeCell ref="D62:D64"/>
    <mergeCell ref="F62:F63"/>
    <mergeCell ref="B45:B50"/>
    <mergeCell ref="C45:C50"/>
    <mergeCell ref="D3:K3"/>
    <mergeCell ref="A17:A23"/>
    <mergeCell ref="A25:A29"/>
    <mergeCell ref="A41:A43"/>
    <mergeCell ref="A37:A39"/>
    <mergeCell ref="F37:F38"/>
    <mergeCell ref="F41:F42"/>
    <mergeCell ref="B31:B35"/>
    <mergeCell ref="C31:C35"/>
    <mergeCell ref="D31:D35"/>
    <mergeCell ref="A31:A35"/>
    <mergeCell ref="B17:B23"/>
    <mergeCell ref="C17:C23"/>
    <mergeCell ref="D17:D23"/>
    <mergeCell ref="B25:B29"/>
    <mergeCell ref="C25:C29"/>
    <mergeCell ref="D45:D50"/>
    <mergeCell ref="B52:B56"/>
    <mergeCell ref="C52:C56"/>
    <mergeCell ref="D52:D56"/>
    <mergeCell ref="B37:B39"/>
    <mergeCell ref="C37:C39"/>
    <mergeCell ref="D37:D39"/>
    <mergeCell ref="B41:B43"/>
    <mergeCell ref="C41:C43"/>
    <mergeCell ref="D41:D43"/>
    <mergeCell ref="D25:D29"/>
    <mergeCell ref="A6:A8"/>
    <mergeCell ref="B6:B8"/>
    <mergeCell ref="C6:C8"/>
    <mergeCell ref="D6:D8"/>
    <mergeCell ref="B10:B15"/>
    <mergeCell ref="C10:C15"/>
    <mergeCell ref="D10:D15"/>
    <mergeCell ref="A10:A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flogi</dc:creator>
  <cp:lastModifiedBy>Matthew Giesemann</cp:lastModifiedBy>
  <dcterms:created xsi:type="dcterms:W3CDTF">2021-10-10T09:47:02Z</dcterms:created>
  <dcterms:modified xsi:type="dcterms:W3CDTF">2021-12-14T22:20:16Z</dcterms:modified>
</cp:coreProperties>
</file>